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U:\Corp\Rates\Akr\Rates\FERC Transmission\AYE\Annual Rate Filings\2024 ATRR\Draft Filings\"/>
    </mc:Choice>
  </mc:AlternateContent>
  <xr:revisionPtr revIDLastSave="0" documentId="13_ncr:1_{E669B5E1-3B0C-43D3-9A3C-AE91A2F3A898}" xr6:coauthVersionLast="47" xr6:coauthVersionMax="47" xr10:uidLastSave="{00000000-0000-0000-0000-000000000000}"/>
  <bookViews>
    <workbookView xWindow="81255" yWindow="4485" windowWidth="19425" windowHeight="15480" tabRatio="818" xr2:uid="{DFC24036-06F1-45CF-A8FC-044ABDE0BD54}"/>
  </bookViews>
  <sheets>
    <sheet name="Attachment H-34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66"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NITS True-Up" sheetId="67" r:id="rId20"/>
    <sheet name="Attachment 13a - TEC True-Up" sheetId="68" r:id="rId21"/>
    <sheet name="Attachment 13b - PJM Billings" sheetId="58" r:id="rId22"/>
    <sheet name="Attachment 14 - Other RB" sheetId="69"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53"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hidden="1">'[2]AL2 151'!#REF!</definedName>
    <definedName name="__123Graph_B" hidden="1">'[2]AL2 151'!#REF!</definedName>
    <definedName name="__123Graph_C" hidden="1">'[2]AL2 151'!#REF!</definedName>
    <definedName name="__123Graph_D" hidden="1">'[2]AL2 151'!#REF!</definedName>
    <definedName name="__123Graph_E" hidden="1">'[2]AL2 151'!#REF!</definedName>
    <definedName name="__123Graph_F" hidden="1">'[2]AL2 151'!#REF!</definedName>
    <definedName name="__123Graph_X" hidden="1">'[2]AL2 151'!#REF!</definedName>
    <definedName name="_Key1" hidden="1">#REF!</definedName>
    <definedName name="_OFF2">'[1]DPLG-APRIL2001-TRANSCHECKOUT'!$AC$2:$AC$10</definedName>
    <definedName name="_Order1" hidden="1">255</definedName>
    <definedName name="_p.choice" localSheetId="14">#REF!</definedName>
    <definedName name="_p.choice" localSheetId="15">#REF!</definedName>
    <definedName name="_p.choice" localSheetId="26">#REF!</definedName>
    <definedName name="_p.choice" localSheetId="2">#REF!</definedName>
    <definedName name="_p.choice" localSheetId="7">#REF!</definedName>
    <definedName name="_p.choice">#REF!</definedName>
    <definedName name="_PPP1">'[1]DPLG-APRIL2001-TRANSCHECKOUT'!$A$1:$D$27</definedName>
    <definedName name="_Sort" hidden="1">#REF!</definedName>
    <definedName name="AA.print" localSheetId="14">#REF!</definedName>
    <definedName name="AA.print" localSheetId="15">#REF!</definedName>
    <definedName name="AA.print" localSheetId="26">#REF!</definedName>
    <definedName name="AA.print" localSheetId="2">#REF!</definedName>
    <definedName name="AA.print" localSheetId="7">#REF!</definedName>
    <definedName name="AA.print">#REF!</definedName>
    <definedName name="AB.print" localSheetId="15">#REF!</definedName>
    <definedName name="AB.print" localSheetId="26">#REF!</definedName>
    <definedName name="AB.print" localSheetId="2">#REF!</definedName>
    <definedName name="AB.print" localSheetId="7">#REF!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6">#REF!</definedName>
    <definedName name="AMHERST" localSheetId="2">#REF!</definedName>
    <definedName name="AMHERST" localSheetId="7">#REF!</definedName>
    <definedName name="AMHERST">#REF!</definedName>
    <definedName name="AO.print" localSheetId="15">#REF!</definedName>
    <definedName name="AO.print" localSheetId="26">#REF!</definedName>
    <definedName name="AO.print" localSheetId="2">#REF!</definedName>
    <definedName name="AO.print" localSheetId="7">#REF!</definedName>
    <definedName name="AO.print">#REF!</definedName>
    <definedName name="AV.FM.1..adjusted..print" localSheetId="15">#REF!</definedName>
    <definedName name="AV.FM.1..adjusted..print" localSheetId="26">#REF!</definedName>
    <definedName name="AV.FM.1..adjusted..print" localSheetId="2">#REF!</definedName>
    <definedName name="AV.FM.1..adjusted..print" localSheetId="7">#REF!</definedName>
    <definedName name="AV.FM.1..adjusted..print">#REF!</definedName>
    <definedName name="AV.FM.1.print" localSheetId="15">#REF!</definedName>
    <definedName name="AV.FM.1.print" localSheetId="26">#REF!</definedName>
    <definedName name="AV.FM.1.print" localSheetId="2">#REF!</definedName>
    <definedName name="AV.FM.1.print" localSheetId="7">#REF!</definedName>
    <definedName name="AV.FM.1.print">#REF!</definedName>
    <definedName name="BA.print" localSheetId="15">#REF!</definedName>
    <definedName name="BA.print" localSheetId="26">#REF!</definedName>
    <definedName name="BA.print" localSheetId="2">#REF!</definedName>
    <definedName name="BA.print" localSheetId="7">#REF!</definedName>
    <definedName name="BA.print">#REF!</definedName>
    <definedName name="BB.print" localSheetId="15">#REF!</definedName>
    <definedName name="BB.print" localSheetId="26">#REF!</definedName>
    <definedName name="BB.print" localSheetId="2">#REF!</definedName>
    <definedName name="BB.print" localSheetId="7">#REF!</definedName>
    <definedName name="BB.print">#REF!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15">#REF!</definedName>
    <definedName name="BG.print" localSheetId="26">#REF!</definedName>
    <definedName name="BG.print" localSheetId="2">#REF!</definedName>
    <definedName name="BG.print" localSheetId="7">#REF!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14">#REF!</definedName>
    <definedName name="BK..FM1.Adjusted..print" localSheetId="15">#REF!</definedName>
    <definedName name="BK..FM1.Adjusted..print" localSheetId="26">#REF!</definedName>
    <definedName name="BK..FM1.Adjusted..print" localSheetId="2">#REF!</definedName>
    <definedName name="BK..FM1.Adjusted..print" localSheetId="7">#REF!</definedName>
    <definedName name="BK..FM1.Adjusted..print">#REF!</definedName>
    <definedName name="BK..FM1.ROR..print" localSheetId="15">#REF!</definedName>
    <definedName name="BK..FM1.ROR..print" localSheetId="26">#REF!</definedName>
    <definedName name="BK..FM1.ROR..print" localSheetId="2">#REF!</definedName>
    <definedName name="BK..FM1.ROR..print" localSheetId="7">#REF!</definedName>
    <definedName name="BK..FM1.ROR..print">#REF!</definedName>
    <definedName name="BowlingGreen" localSheetId="26">#REF!</definedName>
    <definedName name="BowlingGreen" localSheetId="2">#REF!</definedName>
    <definedName name="BowlingGreen" localSheetId="7">#REF!</definedName>
    <definedName name="BowlingGreen">#REF!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6">#REF!</definedName>
    <definedName name="Bradner" localSheetId="2">#REF!</definedName>
    <definedName name="Bradner" localSheetId="7">#REF!</definedName>
    <definedName name="Bradner">#REF!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6">#REF!</definedName>
    <definedName name="CH_COS" localSheetId="2">#REF!</definedName>
    <definedName name="CH_COS" localSheetId="7">#REF!</definedName>
    <definedName name="CH_COS">#REF!</definedName>
    <definedName name="CUSTAR" localSheetId="26">#REF!</definedName>
    <definedName name="CUSTAR" localSheetId="2">#REF!</definedName>
    <definedName name="CUSTAR" localSheetId="7">#REF!</definedName>
    <definedName name="CUSTAR">#REF!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6">#REF!</definedName>
    <definedName name="EDGERTON" localSheetId="2">#REF!</definedName>
    <definedName name="EDGERTON" localSheetId="7">#REF!</definedName>
    <definedName name="EDGERTON">#REF!</definedName>
    <definedName name="Ellwood_City" localSheetId="26">#REF!</definedName>
    <definedName name="Ellwood_City" localSheetId="2">#REF!</definedName>
    <definedName name="Ellwood_City" localSheetId="7">#REF!</definedName>
    <definedName name="Ellwood_City">#REF!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6">#REF!</definedName>
    <definedName name="GALION" localSheetId="2">#REF!</definedName>
    <definedName name="GALION" localSheetId="7">#REF!</definedName>
    <definedName name="GALION">#REF!</definedName>
    <definedName name="GENOA" localSheetId="26">#REF!</definedName>
    <definedName name="GENOA" localSheetId="2">#REF!</definedName>
    <definedName name="GENOA" localSheetId="7">#REF!</definedName>
    <definedName name="GENOA">#REF!</definedName>
    <definedName name="GENOA_NORTH" localSheetId="26">#REF!</definedName>
    <definedName name="GENOA_NORTH" localSheetId="2">#REF!</definedName>
    <definedName name="GENOA_NORTH" localSheetId="7">#REF!</definedName>
    <definedName name="GENOA_NORTH">#REF!</definedName>
    <definedName name="GENOA_SOUTH" localSheetId="26">#REF!</definedName>
    <definedName name="GENOA_SOUTH" localSheetId="2">#REF!</definedName>
    <definedName name="GENOA_SOUTH" localSheetId="7">#REF!</definedName>
    <definedName name="GENOA_SOUTH">#REF!</definedName>
    <definedName name="GRAFTON" localSheetId="26">#REF!</definedName>
    <definedName name="GRAFTON" localSheetId="2">#REF!</definedName>
    <definedName name="GRAFTON" localSheetId="7">#REF!</definedName>
    <definedName name="GRAFTON">#REF!</definedName>
    <definedName name="Grove_City" localSheetId="26">#REF!</definedName>
    <definedName name="Grove_City" localSheetId="2">#REF!</definedName>
    <definedName name="Grove_City" localSheetId="7">#REF!</definedName>
    <definedName name="Grove_City">#REF!</definedName>
    <definedName name="HASKINS" localSheetId="26">#REF!</definedName>
    <definedName name="HASKINS" localSheetId="2">#REF!</definedName>
    <definedName name="HASKINS" localSheetId="7">#REF!</definedName>
    <definedName name="HASKINS">#REF!</definedName>
    <definedName name="hourending" localSheetId="26">#REF!</definedName>
    <definedName name="hourending" localSheetId="2">#REF!</definedName>
    <definedName name="hourending" localSheetId="7">#REF!</definedName>
    <definedName name="hourending">#REF!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localSheetId="28"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28"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15">#REF!</definedName>
    <definedName name="Levelized..FM1.ROR..print" localSheetId="26">#REF!</definedName>
    <definedName name="Levelized..FM1.ROR..print" localSheetId="2">#REF!</definedName>
    <definedName name="Levelized..FM1.ROR..print" localSheetId="7">#REF!</definedName>
    <definedName name="Levelized..FM1.ROR..print">#REF!</definedName>
    <definedName name="LODI" localSheetId="26">#REF!</definedName>
    <definedName name="LODI" localSheetId="2">#REF!</definedName>
    <definedName name="LODI" localSheetId="7">#REF!</definedName>
    <definedName name="LODI">#REF!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 localSheetId="28">#N/A</definedName>
    <definedName name="M21Laurie">'Attach 9 - Stated-value Inputs'!M21Laurie</definedName>
    <definedName name="MILAN" localSheetId="26">#REF!</definedName>
    <definedName name="MILAN" localSheetId="2">#REF!</definedName>
    <definedName name="MILAN" localSheetId="7">#REF!</definedName>
    <definedName name="MILAN">#REF!</definedName>
    <definedName name="MONROEVILLE" localSheetId="26">#REF!</definedName>
    <definedName name="MONROEVILLE" localSheetId="2">#REF!</definedName>
    <definedName name="MONROEVILLE" localSheetId="7">#REF!</definedName>
    <definedName name="MONROEVILLE">#REF!</definedName>
    <definedName name="NAPOLEON" localSheetId="26">#REF!</definedName>
    <definedName name="NAPOLEON" localSheetId="2">#REF!</definedName>
    <definedName name="NAPOLEON" localSheetId="7">#REF!</definedName>
    <definedName name="NAPOLEON">#REF!</definedName>
    <definedName name="NEASG" localSheetId="26">#REF!</definedName>
    <definedName name="NEASG" localSheetId="2">#REF!</definedName>
    <definedName name="NEASG" localSheetId="7">#REF!</definedName>
    <definedName name="NEASG">#REF!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6">#REF!</definedName>
    <definedName name="NEWTON_FALLS" localSheetId="2">#REF!</definedName>
    <definedName name="NEWTON_FALLS" localSheetId="7">#REF!</definedName>
    <definedName name="NEWTON_FALLS">#REF!</definedName>
    <definedName name="NILES" localSheetId="26">#REF!</definedName>
    <definedName name="NILES" localSheetId="2">#REF!</definedName>
    <definedName name="NILES" localSheetId="7">#REF!</definedName>
    <definedName name="NILES">#REF!</definedName>
    <definedName name="NSP_COS" localSheetId="26">#REF!</definedName>
    <definedName name="NSP_COS" localSheetId="2">#REF!</definedName>
    <definedName name="NSP_COS" localSheetId="7">#REF!</definedName>
    <definedName name="NSP_COS">#REF!</definedName>
    <definedName name="NWASG" localSheetId="26">#REF!</definedName>
    <definedName name="NWASG" localSheetId="2">#REF!</definedName>
    <definedName name="NWASG" localSheetId="7">#REF!</definedName>
    <definedName name="NWASG">#REF!</definedName>
    <definedName name="OAK_HARBOR" localSheetId="26">#REF!</definedName>
    <definedName name="OAK_HARBOR" localSheetId="2">#REF!</definedName>
    <definedName name="OAK_HARBOR" localSheetId="7">#REF!</definedName>
    <definedName name="OAK_HARBOR">#REF!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6">#REF!</definedName>
    <definedName name="PEMBERVILLE" localSheetId="2">#REF!</definedName>
    <definedName name="PEMBERVILLE" localSheetId="7">#REF!</definedName>
    <definedName name="PEMBERVILLE">#REF!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14">#REF!</definedName>
    <definedName name="Print.selection.print" localSheetId="15">#REF!</definedName>
    <definedName name="Print.selection.print" localSheetId="26">#REF!</definedName>
    <definedName name="Print.selection.print" localSheetId="2">#REF!</definedName>
    <definedName name="Print.selection.print" localSheetId="7">#REF!</definedName>
    <definedName name="Print.selection.print">#REF!</definedName>
    <definedName name="_xlnm.Print_Area" localSheetId="17">'Attach 11a - TEC Cost Support'!$A$1:$AI$31</definedName>
    <definedName name="_xlnm.Print_Area" localSheetId="3">'Attach 2a - Scaled ROE Adder'!$A$1:$L$71</definedName>
    <definedName name="_xlnm.Print_Area" localSheetId="4">'Attach 2b - Incent ROE NITS'!$A$1:$AM$35</definedName>
    <definedName name="_xlnm.Print_Area" localSheetId="14">'Attach 9 - Stated-value Inputs'!$A$1:$I$55</definedName>
    <definedName name="_xlnm.Print_Area" localSheetId="1">'Attachment 1 - Sched 1A'!$A$1:$J$18</definedName>
    <definedName name="_xlnm.Print_Area" localSheetId="15">'Attachment 10 - Debt Cost'!$A$1:$AA$53</definedName>
    <definedName name="_xlnm.Print_Area" localSheetId="16">'Attachment 11 - TEC'!$A$1:$T$94</definedName>
    <definedName name="_xlnm.Print_Area" localSheetId="18">'Attachment 12 - TEC True-up'!$A$1:$M$39</definedName>
    <definedName name="_xlnm.Print_Area" localSheetId="26">'Attachment 18 - Tax Rates'!$A$1:$L$31</definedName>
    <definedName name="_xlnm.Print_Area" localSheetId="27">'Attachment 19 - Reg Asset'!$A$1:$AB$36</definedName>
    <definedName name="_xlnm.Print_Area" localSheetId="2">'Attachment 2 - ROE Calcs'!$A$1:$L$67</definedName>
    <definedName name="_xlnm.Print_Area" localSheetId="28">'Attachment 20 - O&amp;M and A&amp;G'!$A$1:$H$75</definedName>
    <definedName name="_xlnm.Print_Area" localSheetId="5">'Attachment 3 - Gross Plant'!$A$1:$M$67</definedName>
    <definedName name="_xlnm.Print_Area" localSheetId="7">'Attachment 5 - ADIT Summary'!$A$1:$M$39</definedName>
    <definedName name="_xlnm.Print_Area" localSheetId="8">'Attachment 5a - ADIT Detail'!$A$1:$E$108</definedName>
    <definedName name="_xlnm.Print_Area" localSheetId="9">'Attachment 5b - ADIT Norm PTRR'!$A$1:$M$53</definedName>
    <definedName name="_xlnm.Print_Area" localSheetId="0">'Attachment H-34A '!$A$1:$K$336</definedName>
    <definedName name="_xlnm.Print_Area">#REF!</definedName>
    <definedName name="_xlnm.Print_Titles" localSheetId="16">'Attachment 11 - TEC'!$C:$D</definedName>
    <definedName name="_xlnm.Print_Titles" localSheetId="18">'Attachment 12 - TEC True-up'!$C:$D</definedName>
    <definedName name="Print1" localSheetId="26">#REF!</definedName>
    <definedName name="Print1" localSheetId="2">#REF!</definedName>
    <definedName name="Print1" localSheetId="7">#REF!</definedName>
    <definedName name="Print1">#REF!</definedName>
    <definedName name="Print3" localSheetId="26">#REF!</definedName>
    <definedName name="Print3" localSheetId="2">#REF!</definedName>
    <definedName name="Print3" localSheetId="7">#REF!</definedName>
    <definedName name="Print3">#REF!</definedName>
    <definedName name="Print4" localSheetId="26">#REF!</definedName>
    <definedName name="Print4" localSheetId="2">#REF!</definedName>
    <definedName name="Print4" localSheetId="7">#REF!</definedName>
    <definedName name="Print4">#REF!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6">#REF!</definedName>
    <definedName name="ProjIDList" localSheetId="2">#REF!</definedName>
    <definedName name="ProjIDList" localSheetId="7">#REF!</definedName>
    <definedName name="ProjIDList">#REF!</definedName>
    <definedName name="PROSPECT" localSheetId="26">#REF!</definedName>
    <definedName name="PROSPECT" localSheetId="2">#REF!</definedName>
    <definedName name="PROSPECT" localSheetId="7">#REF!</definedName>
    <definedName name="PROSPECT">#REF!</definedName>
    <definedName name="PSCo_COS" localSheetId="26">#REF!</definedName>
    <definedName name="PSCo_COS" localSheetId="2">#REF!</definedName>
    <definedName name="PSCo_COS" localSheetId="7">#REF!</definedName>
    <definedName name="PSCo_COS">#REF!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localSheetId="28"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28"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28"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6">#REF!</definedName>
    <definedName name="SEVILLE" localSheetId="2">#REF!</definedName>
    <definedName name="SEVILLE" localSheetId="7">#REF!</definedName>
    <definedName name="SEVILLE">#REF!</definedName>
    <definedName name="shit" localSheetId="28"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OUTH_VIENNA" localSheetId="26">#REF!</definedName>
    <definedName name="SOUTH_VIENNA" localSheetId="2">#REF!</definedName>
    <definedName name="SOUTH_VIENNA" localSheetId="7">#REF!</definedName>
    <definedName name="SOUTH_VIENNA">#REF!</definedName>
    <definedName name="SPS_COS" localSheetId="26">#REF!</definedName>
    <definedName name="SPS_COS" localSheetId="2">#REF!</definedName>
    <definedName name="SPS_COS" localSheetId="7">#REF!</definedName>
    <definedName name="SPS_COS">#REF!</definedName>
    <definedName name="TEST0">#REF!</definedName>
    <definedName name="TESTHKEY">#REF!</definedName>
    <definedName name="TESTKEYS">#REF!</definedName>
    <definedName name="TESTVKEY">#REF!</definedName>
    <definedName name="Toggle" localSheetId="28">Projection</definedName>
    <definedName name="Toggle">Projection</definedName>
    <definedName name="Toggle.list">'[3]Appendix A'!$P$5:$P$6</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6">#REF!</definedName>
    <definedName name="TOTAL_HUDSON" localSheetId="2">#REF!</definedName>
    <definedName name="TOTAL_HUDSON" localSheetId="7">#REF!</definedName>
    <definedName name="TOTAL_HUDSON">#REF!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6">#REF!</definedName>
    <definedName name="WADSWORTH" localSheetId="2">#REF!</definedName>
    <definedName name="WADSWORTH" localSheetId="7">#REF!</definedName>
    <definedName name="WADSWORTH">#REF!</definedName>
    <definedName name="WELLINGTON" localSheetId="26">#REF!</definedName>
    <definedName name="WELLINGTON" localSheetId="2">#REF!</definedName>
    <definedName name="WELLINGTON" localSheetId="7">#REF!</definedName>
    <definedName name="WELLINGTON">#REF!</definedName>
    <definedName name="wrn.All._.Pages." localSheetId="28" hidden="1">{#N/A,#N/A,FALSE,"Cover";#N/A,#N/A,FALSE,"Lead Sheet";#N/A,#N/A,FALSE,"T-Accounts";#N/A,#N/A,FALSE,"Ins &amp; Prem ActualEstimates"}</definedName>
    <definedName name="wrn.All._.Pages." hidden="1">{#N/A,#N/A,FALSE,"Cover";#N/A,#N/A,FALSE,"Lead Sheet";#N/A,#N/A,FALSE,"T-Accounts";#N/A,#N/A,FALSE,"Ins &amp; Prem ActualEstimates"}</definedName>
    <definedName name="wrn.Factors._.Tab._.10." localSheetId="28"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OR._.Carrying._.Charge._.JV." localSheetId="28"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28"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localSheetId="28"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YearEnd." localSheetId="28"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Xcel" localSheetId="14">'[5]Data Entry and Forecaster'!#REF!</definedName>
    <definedName name="Xcel" localSheetId="18">'[5]Data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TEC'!$A$1:$O$91</definedName>
    <definedName name="Z_E1861F40_EBD5_44AE_868B_FDE0ED504D72_.wvu.PrintArea" localSheetId="18" hidden="1">'Attachment 12 - TEC True-up'!$A$1:$L$39</definedName>
    <definedName name="Z_E1861F40_EBD5_44AE_868B_FDE0ED504D72_.wvu.PrintArea" localSheetId="0" hidden="1">'Attachment H-34A '!$A$1:$K$336</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1" i="53" l="1"/>
  <c r="E68" i="61" l="1"/>
  <c r="J29" i="40" l="1"/>
  <c r="J25" i="40" l="1"/>
  <c r="C37" i="66"/>
  <c r="C107" i="66" l="1"/>
  <c r="C70" i="66"/>
  <c r="F16" i="40"/>
  <c r="U48" i="42" l="1"/>
  <c r="U47" i="42"/>
  <c r="G46" i="42"/>
  <c r="G45" i="42"/>
  <c r="D46" i="42"/>
  <c r="D45" i="42"/>
  <c r="B46" i="42" l="1"/>
  <c r="H98" i="61" l="1"/>
  <c r="E98" i="61"/>
  <c r="H68" i="61"/>
  <c r="H103" i="61" l="1"/>
  <c r="D99" i="61"/>
  <c r="H99" i="61"/>
  <c r="I75" i="61"/>
  <c r="I76" i="61"/>
  <c r="I77" i="61"/>
  <c r="I78" i="61"/>
  <c r="I79" i="61"/>
  <c r="I80" i="61"/>
  <c r="I81" i="61"/>
  <c r="I82" i="61"/>
  <c r="I83" i="61"/>
  <c r="I84" i="61"/>
  <c r="I85" i="61"/>
  <c r="I86" i="61"/>
  <c r="I87" i="61"/>
  <c r="I88" i="61"/>
  <c r="I89" i="61"/>
  <c r="I90" i="61"/>
  <c r="I91" i="61"/>
  <c r="I92" i="61"/>
  <c r="I93" i="61"/>
  <c r="I94" i="61"/>
  <c r="I95" i="61"/>
  <c r="I96" i="61"/>
  <c r="I97" i="61"/>
  <c r="I98" i="61"/>
  <c r="E99" i="61"/>
  <c r="A80" i="61"/>
  <c r="A81" i="61" s="1"/>
  <c r="A82" i="61" s="1"/>
  <c r="A83" i="61" s="1"/>
  <c r="A84" i="61" s="1"/>
  <c r="A85" i="61" s="1"/>
  <c r="A86" i="61" s="1"/>
  <c r="A87" i="61" s="1"/>
  <c r="A88" i="61" s="1"/>
  <c r="A89" i="61" s="1"/>
  <c r="A90" i="61" s="1"/>
  <c r="A91" i="61" s="1"/>
  <c r="A92" i="61" s="1"/>
  <c r="A93" i="61" s="1"/>
  <c r="A94" i="61" s="1"/>
  <c r="A95" i="61" s="1"/>
  <c r="A96" i="61" s="1"/>
  <c r="A97" i="61" s="1"/>
  <c r="A98" i="61" s="1"/>
  <c r="I51" i="61" l="1"/>
  <c r="I52" i="61"/>
  <c r="I53" i="61"/>
  <c r="I48" i="61"/>
  <c r="I49" i="61"/>
  <c r="I50" i="61"/>
  <c r="J63" i="64" l="1"/>
  <c r="I63" i="64"/>
  <c r="H63" i="64"/>
  <c r="G63" i="64"/>
  <c r="F63" i="64"/>
  <c r="E63" i="64"/>
  <c r="K23" i="22"/>
  <c r="J23" i="22"/>
  <c r="I41" i="13"/>
  <c r="F41" i="13"/>
  <c r="J62" i="13"/>
  <c r="I62" i="13"/>
  <c r="H62" i="13"/>
  <c r="G62" i="13"/>
  <c r="F62" i="13"/>
  <c r="E62" i="13"/>
  <c r="M22" i="13"/>
  <c r="M41" i="13"/>
  <c r="J41" i="13"/>
  <c r="G41" i="13"/>
  <c r="E41" i="13"/>
  <c r="J22" i="13"/>
  <c r="G22" i="13"/>
  <c r="E22" i="13"/>
  <c r="E42" i="64"/>
  <c r="G42" i="64"/>
  <c r="J42" i="64"/>
  <c r="J22" i="64"/>
  <c r="E22" i="64"/>
  <c r="G22" i="64"/>
  <c r="I22" i="64"/>
  <c r="I42" i="64"/>
  <c r="H42" i="64"/>
  <c r="F42" i="64"/>
  <c r="I22" i="13"/>
  <c r="H22" i="13"/>
  <c r="F22" i="13"/>
  <c r="H41" i="13"/>
  <c r="G10" i="53" l="1"/>
  <c r="E23" i="22" l="1"/>
  <c r="E15" i="6" l="1"/>
  <c r="A74" i="61" l="1"/>
  <c r="G26" i="53" l="1"/>
  <c r="I61" i="61" l="1"/>
  <c r="I62" i="61"/>
  <c r="I63" i="61"/>
  <c r="I64" i="61"/>
  <c r="I65" i="61"/>
  <c r="I60" i="61"/>
  <c r="I38" i="61"/>
  <c r="I39" i="61"/>
  <c r="I40" i="61"/>
  <c r="I41" i="61"/>
  <c r="I42" i="61"/>
  <c r="I43" i="61"/>
  <c r="I44" i="61"/>
  <c r="I45" i="61"/>
  <c r="I46" i="61"/>
  <c r="I47" i="61"/>
  <c r="I37" i="61"/>
  <c r="I14" i="61"/>
  <c r="I15" i="61"/>
  <c r="I16" i="61"/>
  <c r="I17" i="61"/>
  <c r="I18" i="61"/>
  <c r="I19" i="61"/>
  <c r="I20" i="61"/>
  <c r="I21" i="61"/>
  <c r="I22" i="61"/>
  <c r="I23" i="61"/>
  <c r="I24" i="61"/>
  <c r="I25" i="61"/>
  <c r="I26" i="61"/>
  <c r="I27" i="61"/>
  <c r="I28" i="61"/>
  <c r="I29" i="61"/>
  <c r="I30" i="61"/>
  <c r="I31" i="61"/>
  <c r="I32" i="61"/>
  <c r="I33" i="61"/>
  <c r="I34" i="61"/>
  <c r="I35" i="61"/>
  <c r="Q20" i="42" l="1"/>
  <c r="T16" i="39" l="1"/>
  <c r="E16" i="39"/>
  <c r="E68" i="5" s="1"/>
  <c r="D16" i="39"/>
  <c r="C16" i="39"/>
  <c r="A16" i="39"/>
  <c r="D130" i="1"/>
  <c r="AI16" i="39" l="1"/>
  <c r="H68" i="5" s="1"/>
  <c r="G50" i="53"/>
  <c r="H50" i="53" s="1"/>
  <c r="G6" i="53"/>
  <c r="H6" i="53" s="1"/>
  <c r="G47" i="53"/>
  <c r="G3" i="53"/>
  <c r="G1" i="53"/>
  <c r="G45" i="53" s="1"/>
  <c r="H70" i="53" l="1"/>
  <c r="H56" i="53"/>
  <c r="H57" i="53"/>
  <c r="H58" i="53"/>
  <c r="H59" i="53"/>
  <c r="H60" i="53"/>
  <c r="H61" i="53"/>
  <c r="H62" i="53"/>
  <c r="H63" i="53"/>
  <c r="H64" i="53"/>
  <c r="H65" i="53"/>
  <c r="H66" i="53"/>
  <c r="H67" i="53"/>
  <c r="H55" i="53"/>
  <c r="H37" i="53"/>
  <c r="H36" i="53"/>
  <c r="H35" i="53"/>
  <c r="H34" i="53"/>
  <c r="H33" i="53"/>
  <c r="H32" i="53"/>
  <c r="H31" i="53"/>
  <c r="H30" i="53"/>
  <c r="H29" i="53"/>
  <c r="H28" i="53"/>
  <c r="H25" i="53"/>
  <c r="H24" i="53"/>
  <c r="H23" i="53"/>
  <c r="D131" i="1" s="1"/>
  <c r="H22" i="53"/>
  <c r="H21" i="53"/>
  <c r="H20" i="53"/>
  <c r="H19" i="53"/>
  <c r="H18" i="53"/>
  <c r="H17" i="53"/>
  <c r="H16" i="53"/>
  <c r="H15" i="53"/>
  <c r="H14" i="53"/>
  <c r="H13" i="53"/>
  <c r="H12" i="53"/>
  <c r="H10" i="53"/>
  <c r="G68" i="53"/>
  <c r="G71" i="53" s="1"/>
  <c r="G38" i="53"/>
  <c r="G39" i="53" s="1"/>
  <c r="D91" i="1"/>
  <c r="D88" i="1"/>
  <c r="D87" i="1"/>
  <c r="D85" i="1"/>
  <c r="AD60" i="69"/>
  <c r="AB60" i="69"/>
  <c r="Z60" i="69"/>
  <c r="X60" i="69"/>
  <c r="V60" i="69"/>
  <c r="T60" i="69"/>
  <c r="R60" i="69"/>
  <c r="P60" i="69"/>
  <c r="N60" i="69"/>
  <c r="L60" i="69"/>
  <c r="J60" i="69"/>
  <c r="H60" i="69"/>
  <c r="F60" i="69"/>
  <c r="AF59" i="69"/>
  <c r="AF58" i="69"/>
  <c r="AF60" i="69" s="1"/>
  <c r="AD54" i="69"/>
  <c r="AB54" i="69"/>
  <c r="Z54" i="69"/>
  <c r="X54" i="69"/>
  <c r="V54" i="69"/>
  <c r="T54" i="69"/>
  <c r="R54" i="69"/>
  <c r="P54" i="69"/>
  <c r="N54" i="69"/>
  <c r="L54" i="69"/>
  <c r="J54" i="69"/>
  <c r="H54" i="69"/>
  <c r="F54" i="69"/>
  <c r="AF53" i="69"/>
  <c r="AF52" i="69"/>
  <c r="AD48" i="69"/>
  <c r="AB48" i="69"/>
  <c r="Z48" i="69"/>
  <c r="X48" i="69"/>
  <c r="V48" i="69"/>
  <c r="T48" i="69"/>
  <c r="R48" i="69"/>
  <c r="P48" i="69"/>
  <c r="N48" i="69"/>
  <c r="L48" i="69"/>
  <c r="J48" i="69"/>
  <c r="H48" i="69"/>
  <c r="F48" i="69"/>
  <c r="AF47" i="69"/>
  <c r="AF48" i="69" s="1"/>
  <c r="AF46" i="69"/>
  <c r="AD42" i="69"/>
  <c r="AB42" i="69"/>
  <c r="Z42" i="69"/>
  <c r="X42" i="69"/>
  <c r="V42" i="69"/>
  <c r="T42" i="69"/>
  <c r="R42" i="69"/>
  <c r="P42" i="69"/>
  <c r="N42" i="69"/>
  <c r="L42" i="69"/>
  <c r="J42" i="69"/>
  <c r="H42" i="69"/>
  <c r="F42" i="69"/>
  <c r="AF41" i="69"/>
  <c r="AF40" i="69"/>
  <c r="AD36" i="69"/>
  <c r="AB36" i="69"/>
  <c r="Z36" i="69"/>
  <c r="X36" i="69"/>
  <c r="V36" i="69"/>
  <c r="T36" i="69"/>
  <c r="R36" i="69"/>
  <c r="P36" i="69"/>
  <c r="N36" i="69"/>
  <c r="L36" i="69"/>
  <c r="J36" i="69"/>
  <c r="H36" i="69"/>
  <c r="F36" i="69"/>
  <c r="AF35" i="69"/>
  <c r="AF34" i="69"/>
  <c r="AF36" i="69" s="1"/>
  <c r="AD30" i="69"/>
  <c r="AB30" i="69"/>
  <c r="Z30" i="69"/>
  <c r="X30" i="69"/>
  <c r="V30" i="69"/>
  <c r="T30" i="69"/>
  <c r="R30" i="69"/>
  <c r="P30" i="69"/>
  <c r="N30" i="69"/>
  <c r="L30" i="69"/>
  <c r="J30" i="69"/>
  <c r="H30" i="69"/>
  <c r="F30" i="69"/>
  <c r="A30" i="69"/>
  <c r="A32" i="69" s="1"/>
  <c r="A36" i="69" s="1"/>
  <c r="A38" i="69" s="1"/>
  <c r="AF29" i="69"/>
  <c r="AF28" i="69"/>
  <c r="AF30" i="69" s="1"/>
  <c r="A28" i="69"/>
  <c r="AF20" i="69"/>
  <c r="AF17" i="69"/>
  <c r="D95" i="1" s="1"/>
  <c r="AD14" i="69"/>
  <c r="AB14" i="69"/>
  <c r="Z14" i="69"/>
  <c r="X14" i="69"/>
  <c r="V14" i="69"/>
  <c r="T14" i="69"/>
  <c r="R14" i="69"/>
  <c r="P14" i="69"/>
  <c r="N14" i="69"/>
  <c r="L14" i="69"/>
  <c r="J14" i="69"/>
  <c r="H14" i="69"/>
  <c r="F14" i="69"/>
  <c r="C14" i="69"/>
  <c r="A14" i="69"/>
  <c r="A17" i="69" s="1"/>
  <c r="A20" i="69" s="1"/>
  <c r="AF13" i="69"/>
  <c r="AF12" i="69"/>
  <c r="AF14" i="69" s="1"/>
  <c r="D96" i="1" s="1"/>
  <c r="I96" i="1" s="1"/>
  <c r="AD7" i="69"/>
  <c r="AB7" i="69"/>
  <c r="Z7" i="69"/>
  <c r="X7" i="69"/>
  <c r="V7" i="69"/>
  <c r="T7" i="69"/>
  <c r="R7" i="69"/>
  <c r="P7" i="69"/>
  <c r="N7" i="69"/>
  <c r="L7" i="69"/>
  <c r="J7" i="69"/>
  <c r="H7" i="69"/>
  <c r="D5" i="69"/>
  <c r="F5" i="69" s="1"/>
  <c r="H5" i="69" s="1"/>
  <c r="J5" i="69" s="1"/>
  <c r="L5" i="69" s="1"/>
  <c r="N5" i="69" s="1"/>
  <c r="P5" i="69" s="1"/>
  <c r="R5" i="69" s="1"/>
  <c r="T5" i="69" s="1"/>
  <c r="V5" i="69" s="1"/>
  <c r="X5" i="69" s="1"/>
  <c r="Z5" i="69" s="1"/>
  <c r="AB5" i="69" s="1"/>
  <c r="AD5" i="69" s="1"/>
  <c r="AF5" i="69" s="1"/>
  <c r="J69" i="51"/>
  <c r="J67" i="51"/>
  <c r="J65" i="51"/>
  <c r="H26" i="53" l="1"/>
  <c r="J71" i="51"/>
  <c r="I216" i="1"/>
  <c r="H38" i="53"/>
  <c r="H68" i="53"/>
  <c r="H71" i="53" s="1"/>
  <c r="D132" i="1" s="1"/>
  <c r="AF42" i="69"/>
  <c r="AF54" i="69"/>
  <c r="AF62" i="69" s="1"/>
  <c r="A40" i="69"/>
  <c r="A42" i="69"/>
  <c r="A44" i="69" s="1"/>
  <c r="A34" i="69"/>
  <c r="A29" i="69"/>
  <c r="C30" i="69" s="1"/>
  <c r="H39" i="53" l="1"/>
  <c r="D129" i="1" s="1"/>
  <c r="I215" i="1" s="1"/>
  <c r="A35" i="69"/>
  <c r="C36" i="69" s="1"/>
  <c r="A48" i="69"/>
  <c r="A50" i="69" s="1"/>
  <c r="A46" i="69"/>
  <c r="A41" i="69"/>
  <c r="C42" i="69" s="1"/>
  <c r="A47" i="69" l="1"/>
  <c r="C48" i="69"/>
  <c r="A54" i="69"/>
  <c r="A52" i="69"/>
  <c r="A53" i="69" l="1"/>
  <c r="C54" i="69" s="1"/>
  <c r="A56" i="69"/>
  <c r="A60" i="69" l="1"/>
  <c r="A58" i="69"/>
  <c r="A59" i="69" l="1"/>
  <c r="C60" i="69"/>
  <c r="A62" i="69"/>
  <c r="C62" i="69"/>
  <c r="I286" i="1" l="1"/>
  <c r="G284" i="1"/>
  <c r="I284" i="1" s="1"/>
  <c r="J3" i="68" l="1"/>
  <c r="J1" i="68"/>
  <c r="J3" i="67"/>
  <c r="J1" i="67"/>
  <c r="I276" i="1" l="1"/>
  <c r="F17" i="67" l="1"/>
  <c r="F17" i="68"/>
  <c r="A71" i="68" l="1"/>
  <c r="A70" i="68"/>
  <c r="A69" i="68"/>
  <c r="A65" i="68"/>
  <c r="A63" i="68"/>
  <c r="A50" i="68"/>
  <c r="A46" i="68"/>
  <c r="A44" i="68"/>
  <c r="A31" i="68"/>
  <c r="A29" i="68"/>
  <c r="G18" i="68"/>
  <c r="A18" i="68" s="1"/>
  <c r="D18" i="68"/>
  <c r="F18" i="68" s="1"/>
  <c r="B18" i="68"/>
  <c r="B19" i="68" s="1"/>
  <c r="B20" i="68" s="1"/>
  <c r="B21" i="68" s="1"/>
  <c r="B22" i="68" s="1"/>
  <c r="B23" i="68" s="1"/>
  <c r="B24" i="68" s="1"/>
  <c r="B25" i="68" s="1"/>
  <c r="B26" i="68" s="1"/>
  <c r="B27" i="68" s="1"/>
  <c r="B28" i="68" s="1"/>
  <c r="B32" i="68" s="1"/>
  <c r="B33" i="68" s="1"/>
  <c r="B34" i="68" s="1"/>
  <c r="B35" i="68" s="1"/>
  <c r="B36" i="68" s="1"/>
  <c r="B37" i="68" s="1"/>
  <c r="B38" i="68" s="1"/>
  <c r="B39" i="68" s="1"/>
  <c r="B40" i="68" s="1"/>
  <c r="B41" i="68" s="1"/>
  <c r="B42" i="68" s="1"/>
  <c r="B43" i="68" s="1"/>
  <c r="B51" i="68" s="1"/>
  <c r="B52" i="68" s="1"/>
  <c r="B53" i="68" s="1"/>
  <c r="B54" i="68" s="1"/>
  <c r="B55" i="68" s="1"/>
  <c r="B56" i="68" s="1"/>
  <c r="B57" i="68" s="1"/>
  <c r="B58" i="68" s="1"/>
  <c r="B59" i="68" s="1"/>
  <c r="B60" i="68" s="1"/>
  <c r="B61" i="68" s="1"/>
  <c r="B62" i="68" s="1"/>
  <c r="G17" i="68"/>
  <c r="H17" i="68"/>
  <c r="E10" i="68"/>
  <c r="C10" i="68"/>
  <c r="A71" i="67"/>
  <c r="A70" i="67"/>
  <c r="A69" i="67"/>
  <c r="A65" i="67"/>
  <c r="A63" i="67"/>
  <c r="A50" i="67"/>
  <c r="A46" i="67"/>
  <c r="A44" i="67"/>
  <c r="A31" i="67"/>
  <c r="A29" i="67"/>
  <c r="G18" i="67"/>
  <c r="A18" i="67" s="1"/>
  <c r="D18" i="67"/>
  <c r="B18" i="67"/>
  <c r="B19" i="67" s="1"/>
  <c r="B20" i="67" s="1"/>
  <c r="B21" i="67" s="1"/>
  <c r="B22" i="67" s="1"/>
  <c r="B23" i="67" s="1"/>
  <c r="B24" i="67" s="1"/>
  <c r="B25" i="67" s="1"/>
  <c r="B26" i="67" s="1"/>
  <c r="B27" i="67" s="1"/>
  <c r="B28" i="67" s="1"/>
  <c r="B32" i="67" s="1"/>
  <c r="B33" i="67" s="1"/>
  <c r="B34" i="67" s="1"/>
  <c r="B35" i="67" s="1"/>
  <c r="B36" i="67" s="1"/>
  <c r="B37" i="67" s="1"/>
  <c r="B38" i="67" s="1"/>
  <c r="B39" i="67" s="1"/>
  <c r="B40" i="67" s="1"/>
  <c r="B41" i="67" s="1"/>
  <c r="B42" i="67" s="1"/>
  <c r="B43" i="67" s="1"/>
  <c r="B51" i="67" s="1"/>
  <c r="B52" i="67" s="1"/>
  <c r="B53" i="67" s="1"/>
  <c r="B54" i="67" s="1"/>
  <c r="B55" i="67" s="1"/>
  <c r="B56" i="67" s="1"/>
  <c r="B57" i="67" s="1"/>
  <c r="B58" i="67" s="1"/>
  <c r="B59" i="67" s="1"/>
  <c r="B60" i="67" s="1"/>
  <c r="B61" i="67" s="1"/>
  <c r="B62" i="67" s="1"/>
  <c r="G17" i="67"/>
  <c r="H17" i="67"/>
  <c r="E10" i="67"/>
  <c r="C10" i="67"/>
  <c r="D19" i="67" l="1"/>
  <c r="F19" i="67" s="1"/>
  <c r="F18" i="67"/>
  <c r="H18" i="68"/>
  <c r="D19" i="68"/>
  <c r="F19" i="68" s="1"/>
  <c r="G19" i="68"/>
  <c r="H19" i="67"/>
  <c r="H18" i="67"/>
  <c r="G19" i="67"/>
  <c r="G17" i="1"/>
  <c r="D17" i="1"/>
  <c r="D20" i="67" l="1"/>
  <c r="F20" i="67" s="1"/>
  <c r="I17" i="1"/>
  <c r="I19" i="67"/>
  <c r="G20" i="67" s="1"/>
  <c r="A19" i="68"/>
  <c r="H19" i="68"/>
  <c r="I19" i="68" s="1"/>
  <c r="G20" i="68" s="1"/>
  <c r="D20" i="68"/>
  <c r="F20" i="68" s="1"/>
  <c r="A19" i="67"/>
  <c r="D21" i="67"/>
  <c r="F21" i="67" s="1"/>
  <c r="H20" i="67" l="1"/>
  <c r="A20" i="68"/>
  <c r="G21" i="68"/>
  <c r="D21" i="68"/>
  <c r="F21" i="68" s="1"/>
  <c r="H20" i="68"/>
  <c r="D22" i="67"/>
  <c r="F22" i="67" s="1"/>
  <c r="A20" i="67"/>
  <c r="G21" i="67"/>
  <c r="H21" i="68" l="1"/>
  <c r="D22" i="68"/>
  <c r="F22" i="68" s="1"/>
  <c r="G22" i="68"/>
  <c r="A21" i="68"/>
  <c r="G22" i="67"/>
  <c r="A21" i="67"/>
  <c r="D23" i="67"/>
  <c r="F23" i="67" s="1"/>
  <c r="H21" i="67"/>
  <c r="H22" i="67" l="1"/>
  <c r="A22" i="68"/>
  <c r="D23" i="68"/>
  <c r="F23" i="68" s="1"/>
  <c r="H22" i="68"/>
  <c r="I22" i="68" s="1"/>
  <c r="G23" i="68" s="1"/>
  <c r="I22" i="67"/>
  <c r="G23" i="67" s="1"/>
  <c r="D24" i="67"/>
  <c r="F24" i="67" s="1"/>
  <c r="A22" i="67"/>
  <c r="H23" i="67" l="1"/>
  <c r="A23" i="68"/>
  <c r="G24" i="68"/>
  <c r="H23" i="68"/>
  <c r="D24" i="68"/>
  <c r="F24" i="68" s="1"/>
  <c r="A23" i="67"/>
  <c r="G24" i="67"/>
  <c r="D25" i="67"/>
  <c r="F25" i="67" s="1"/>
  <c r="H24" i="67" l="1"/>
  <c r="D25" i="68"/>
  <c r="F25" i="68" s="1"/>
  <c r="H24" i="68"/>
  <c r="G25" i="68"/>
  <c r="A24" i="68"/>
  <c r="D26" i="67"/>
  <c r="F26" i="67" s="1"/>
  <c r="G25" i="67"/>
  <c r="A24" i="67"/>
  <c r="H25" i="67" l="1"/>
  <c r="I25" i="67" s="1"/>
  <c r="G26" i="67" s="1"/>
  <c r="H26" i="67" s="1"/>
  <c r="A25" i="68"/>
  <c r="H25" i="68"/>
  <c r="I25" i="68" s="1"/>
  <c r="G26" i="68" s="1"/>
  <c r="D26" i="68"/>
  <c r="F26" i="68" s="1"/>
  <c r="A25" i="67"/>
  <c r="D27" i="67"/>
  <c r="F27" i="67" s="1"/>
  <c r="G27" i="68" l="1"/>
  <c r="A26" i="68"/>
  <c r="D27" i="68"/>
  <c r="F27" i="68" s="1"/>
  <c r="H26" i="68"/>
  <c r="G27" i="67"/>
  <c r="A26" i="67"/>
  <c r="H27" i="67"/>
  <c r="D28" i="67"/>
  <c r="F28" i="67" s="1"/>
  <c r="H27" i="68" l="1"/>
  <c r="D28" i="68"/>
  <c r="F28" i="68" s="1"/>
  <c r="A27" i="68"/>
  <c r="G28" i="68"/>
  <c r="A27" i="67"/>
  <c r="G28" i="67"/>
  <c r="H28" i="67" s="1"/>
  <c r="I28" i="67" s="1"/>
  <c r="D32" i="67"/>
  <c r="F32" i="67" s="1"/>
  <c r="A28" i="68" l="1"/>
  <c r="H28" i="68"/>
  <c r="I28" i="68" s="1"/>
  <c r="G30" i="68" s="1"/>
  <c r="D32" i="68"/>
  <c r="F32" i="68" s="1"/>
  <c r="D33" i="67"/>
  <c r="F33" i="67" s="1"/>
  <c r="G30" i="67"/>
  <c r="A28" i="67"/>
  <c r="A30" i="68" l="1"/>
  <c r="G32" i="68"/>
  <c r="D33" i="68"/>
  <c r="F33" i="68" s="1"/>
  <c r="H32" i="68"/>
  <c r="A30" i="67"/>
  <c r="G32" i="67"/>
  <c r="H32" i="67" s="1"/>
  <c r="D34" i="67"/>
  <c r="F34" i="67" s="1"/>
  <c r="G33" i="68" l="1"/>
  <c r="A32" i="68"/>
  <c r="H33" i="68"/>
  <c r="D34" i="68"/>
  <c r="F34" i="68" s="1"/>
  <c r="D35" i="67"/>
  <c r="F35" i="67" s="1"/>
  <c r="G33" i="67"/>
  <c r="A32" i="67"/>
  <c r="H33" i="67"/>
  <c r="D35" i="68" l="1"/>
  <c r="F35" i="68" s="1"/>
  <c r="G34" i="68"/>
  <c r="A33" i="68"/>
  <c r="A33" i="67"/>
  <c r="G34" i="67"/>
  <c r="H34" i="67"/>
  <c r="I34" i="67" s="1"/>
  <c r="D36" i="67"/>
  <c r="F36" i="67" s="1"/>
  <c r="H34" i="68" l="1"/>
  <c r="I34" i="68" s="1"/>
  <c r="G35" i="68" s="1"/>
  <c r="A34" i="68"/>
  <c r="D36" i="68"/>
  <c r="F36" i="68" s="1"/>
  <c r="D37" i="67"/>
  <c r="F37" i="67" s="1"/>
  <c r="G35" i="67"/>
  <c r="A34" i="67"/>
  <c r="H35" i="68" l="1"/>
  <c r="D37" i="68"/>
  <c r="F37" i="68" s="1"/>
  <c r="A35" i="68"/>
  <c r="G36" i="68"/>
  <c r="A35" i="67"/>
  <c r="G36" i="67"/>
  <c r="H35" i="67"/>
  <c r="H36" i="67"/>
  <c r="D38" i="67"/>
  <c r="F38" i="67" s="1"/>
  <c r="G37" i="68" l="1"/>
  <c r="A36" i="68"/>
  <c r="H36" i="68"/>
  <c r="D38" i="68"/>
  <c r="F38" i="68" s="1"/>
  <c r="D39" i="67"/>
  <c r="F39" i="67" s="1"/>
  <c r="G37" i="67"/>
  <c r="H37" i="67" s="1"/>
  <c r="I37" i="67" s="1"/>
  <c r="A36" i="67"/>
  <c r="H37" i="68" l="1"/>
  <c r="D39" i="68"/>
  <c r="F39" i="68" s="1"/>
  <c r="I37" i="68"/>
  <c r="G38" i="68" s="1"/>
  <c r="A37" i="68"/>
  <c r="A37" i="67"/>
  <c r="G38" i="67"/>
  <c r="H38" i="67" s="1"/>
  <c r="D40" i="67"/>
  <c r="F40" i="67" s="1"/>
  <c r="H38" i="68" l="1"/>
  <c r="G39" i="68"/>
  <c r="A38" i="68"/>
  <c r="H39" i="68"/>
  <c r="D40" i="68"/>
  <c r="F40" i="68" s="1"/>
  <c r="D41" i="67"/>
  <c r="F41" i="67" s="1"/>
  <c r="G39" i="67"/>
  <c r="A38" i="67"/>
  <c r="H39" i="67"/>
  <c r="D41" i="68" l="1"/>
  <c r="F41" i="68" s="1"/>
  <c r="A39" i="68"/>
  <c r="G40" i="68"/>
  <c r="A39" i="67"/>
  <c r="G40" i="67"/>
  <c r="H40" i="67" s="1"/>
  <c r="I40" i="67" s="1"/>
  <c r="D42" i="67"/>
  <c r="F42" i="67" s="1"/>
  <c r="D51" i="67"/>
  <c r="F51" i="67" s="1"/>
  <c r="H40" i="68" l="1"/>
  <c r="I40" i="68" s="1"/>
  <c r="G41" i="68" s="1"/>
  <c r="H41" i="68" s="1"/>
  <c r="A40" i="68"/>
  <c r="D42" i="68"/>
  <c r="F42" i="68" s="1"/>
  <c r="D51" i="68"/>
  <c r="F51" i="68" s="1"/>
  <c r="D52" i="67"/>
  <c r="F52" i="67" s="1"/>
  <c r="D43" i="67"/>
  <c r="F43" i="67" s="1"/>
  <c r="A40" i="67"/>
  <c r="G41" i="67"/>
  <c r="D52" i="68" l="1"/>
  <c r="F52" i="68" s="1"/>
  <c r="D43" i="68"/>
  <c r="F43" i="68" s="1"/>
  <c r="A41" i="68"/>
  <c r="G42" i="68"/>
  <c r="A41" i="67"/>
  <c r="G42" i="67"/>
  <c r="D53" i="67"/>
  <c r="F53" i="67" s="1"/>
  <c r="H41" i="67"/>
  <c r="H42" i="68" l="1"/>
  <c r="A42" i="68"/>
  <c r="G43" i="68"/>
  <c r="H43" i="68" s="1"/>
  <c r="I43" i="68" s="1"/>
  <c r="D53" i="68"/>
  <c r="F53" i="68" s="1"/>
  <c r="A42" i="67"/>
  <c r="G43" i="67"/>
  <c r="D54" i="67"/>
  <c r="F54" i="67" s="1"/>
  <c r="H42" i="67"/>
  <c r="D54" i="68" l="1"/>
  <c r="F54" i="68" s="1"/>
  <c r="A43" i="68"/>
  <c r="G45" i="68"/>
  <c r="D55" i="67"/>
  <c r="F55" i="67" s="1"/>
  <c r="A43" i="67"/>
  <c r="H43" i="67"/>
  <c r="I43" i="67" s="1"/>
  <c r="G45" i="67" s="1"/>
  <c r="G47" i="68" l="1"/>
  <c r="A45" i="68"/>
  <c r="D55" i="68"/>
  <c r="F55" i="68" s="1"/>
  <c r="G47" i="67"/>
  <c r="A45" i="67"/>
  <c r="D56" i="67"/>
  <c r="F56" i="67" s="1"/>
  <c r="D56" i="68" l="1"/>
  <c r="F56" i="68" s="1"/>
  <c r="G49" i="68"/>
  <c r="A47" i="68"/>
  <c r="A48" i="68" s="1"/>
  <c r="D57" i="67"/>
  <c r="F57" i="67" s="1"/>
  <c r="G49" i="67"/>
  <c r="A47" i="67"/>
  <c r="A48" i="67" s="1"/>
  <c r="G66" i="68" l="1"/>
  <c r="A49" i="68"/>
  <c r="G51" i="68"/>
  <c r="D57" i="68"/>
  <c r="F57" i="68" s="1"/>
  <c r="G66" i="67"/>
  <c r="A49" i="67"/>
  <c r="G51" i="67"/>
  <c r="D58" i="67"/>
  <c r="F58" i="67" s="1"/>
  <c r="G52" i="68" l="1"/>
  <c r="A51" i="68"/>
  <c r="H51" i="68"/>
  <c r="D58" i="68"/>
  <c r="F58" i="68" s="1"/>
  <c r="G68" i="68"/>
  <c r="G52" i="67"/>
  <c r="A51" i="67"/>
  <c r="H51" i="67"/>
  <c r="D59" i="67"/>
  <c r="F59" i="67" s="1"/>
  <c r="G68" i="67"/>
  <c r="D59" i="68" l="1"/>
  <c r="F59" i="68" s="1"/>
  <c r="A52" i="68"/>
  <c r="G53" i="68"/>
  <c r="H52" i="68"/>
  <c r="D60" i="67"/>
  <c r="F60" i="67" s="1"/>
  <c r="A52" i="67"/>
  <c r="G53" i="67"/>
  <c r="H52" i="67"/>
  <c r="D60" i="68" l="1"/>
  <c r="F60" i="68" s="1"/>
  <c r="A53" i="68"/>
  <c r="H53" i="68"/>
  <c r="I53" i="68" s="1"/>
  <c r="G54" i="68" s="1"/>
  <c r="A53" i="67"/>
  <c r="H53" i="67"/>
  <c r="I53" i="67" s="1"/>
  <c r="G54" i="67" s="1"/>
  <c r="D61" i="67"/>
  <c r="F61" i="67" s="1"/>
  <c r="A54" i="68" l="1"/>
  <c r="G55" i="68"/>
  <c r="H54" i="68"/>
  <c r="D61" i="68"/>
  <c r="F61" i="68" s="1"/>
  <c r="A54" i="67"/>
  <c r="G55" i="67"/>
  <c r="H54" i="67"/>
  <c r="D62" i="67"/>
  <c r="F62" i="67" s="1"/>
  <c r="G56" i="68" l="1"/>
  <c r="A55" i="68"/>
  <c r="H55" i="68"/>
  <c r="D62" i="68"/>
  <c r="F62" i="68" s="1"/>
  <c r="A55" i="67"/>
  <c r="G56" i="67"/>
  <c r="H55" i="67"/>
  <c r="A56" i="68" l="1"/>
  <c r="H56" i="68"/>
  <c r="I56" i="68" s="1"/>
  <c r="G57" i="68" s="1"/>
  <c r="A56" i="67"/>
  <c r="H56" i="67"/>
  <c r="I56" i="67" s="1"/>
  <c r="G57" i="67" s="1"/>
  <c r="A57" i="68" l="1"/>
  <c r="G58" i="68"/>
  <c r="H57" i="68"/>
  <c r="A57" i="67"/>
  <c r="G58" i="67"/>
  <c r="H57" i="67"/>
  <c r="A58" i="68" l="1"/>
  <c r="G59" i="68"/>
  <c r="H58" i="68"/>
  <c r="A58" i="67"/>
  <c r="G59" i="67"/>
  <c r="H58" i="67"/>
  <c r="A59" i="68" l="1"/>
  <c r="H59" i="68"/>
  <c r="I59" i="68" s="1"/>
  <c r="G60" i="68" s="1"/>
  <c r="A59" i="67"/>
  <c r="H59" i="67"/>
  <c r="I59" i="67" s="1"/>
  <c r="G60" i="67" s="1"/>
  <c r="A60" i="68" l="1"/>
  <c r="G61" i="68"/>
  <c r="H60" i="68"/>
  <c r="A60" i="67"/>
  <c r="G61" i="67"/>
  <c r="H60" i="67"/>
  <c r="G62" i="68" l="1"/>
  <c r="A61" i="68"/>
  <c r="H61" i="68"/>
  <c r="A61" i="67"/>
  <c r="G62" i="67"/>
  <c r="H61" i="67"/>
  <c r="A62" i="68" l="1"/>
  <c r="H62" i="68"/>
  <c r="I62" i="68" s="1"/>
  <c r="G64" i="68" s="1"/>
  <c r="A62" i="67"/>
  <c r="H62" i="67"/>
  <c r="I62" i="67" s="1"/>
  <c r="G64" i="67" s="1"/>
  <c r="A64" i="68" l="1"/>
  <c r="A66" i="68" s="1"/>
  <c r="A67" i="68" s="1"/>
  <c r="A68" i="68" s="1"/>
  <c r="A64" i="67"/>
  <c r="A66" i="67" s="1"/>
  <c r="A67" i="67" s="1"/>
  <c r="A68" i="67" s="1"/>
  <c r="C31" i="26" l="1"/>
  <c r="C30" i="26"/>
  <c r="M7" i="63" l="1"/>
  <c r="N7" i="63" s="1"/>
  <c r="O7" i="63" s="1"/>
  <c r="P7" i="63" s="1"/>
  <c r="Q7" i="63" s="1"/>
  <c r="R7" i="63" s="1"/>
  <c r="S7" i="63" s="1"/>
  <c r="T7" i="63" s="1"/>
  <c r="U7" i="63" s="1"/>
  <c r="V7" i="63" s="1"/>
  <c r="W7" i="63" s="1"/>
  <c r="X7" i="63" s="1"/>
  <c r="Y7" i="63" s="1"/>
  <c r="Z7" i="63" s="1"/>
  <c r="AA7" i="63" s="1"/>
  <c r="AB7" i="63" s="1"/>
  <c r="AC7" i="63" s="1"/>
  <c r="E74" i="66" l="1"/>
  <c r="E72" i="66"/>
  <c r="E42" i="66"/>
  <c r="E40" i="66"/>
  <c r="E1" i="66"/>
  <c r="E3" i="66"/>
  <c r="G16" i="27" l="1"/>
  <c r="J9" i="64" l="1"/>
  <c r="J10" i="64"/>
  <c r="J11" i="64"/>
  <c r="J12" i="64"/>
  <c r="J13" i="64"/>
  <c r="J14" i="64"/>
  <c r="J15" i="64"/>
  <c r="J16" i="64"/>
  <c r="J17" i="64"/>
  <c r="J18" i="64"/>
  <c r="J19" i="64"/>
  <c r="J20" i="64"/>
  <c r="J8" i="64"/>
  <c r="I9" i="64"/>
  <c r="I10" i="64"/>
  <c r="I11" i="64"/>
  <c r="I12" i="64"/>
  <c r="I13" i="64"/>
  <c r="I14" i="64"/>
  <c r="I15" i="64"/>
  <c r="I16" i="64"/>
  <c r="I17" i="64"/>
  <c r="I18" i="64"/>
  <c r="I19" i="64"/>
  <c r="I20" i="64"/>
  <c r="I8" i="64"/>
  <c r="H9" i="64"/>
  <c r="H10" i="64"/>
  <c r="H11" i="64"/>
  <c r="H12" i="64"/>
  <c r="H13" i="64"/>
  <c r="H14" i="64"/>
  <c r="H15" i="64"/>
  <c r="H16" i="64"/>
  <c r="H17" i="64"/>
  <c r="H18" i="64"/>
  <c r="H19" i="64"/>
  <c r="H20" i="64"/>
  <c r="H8" i="64"/>
  <c r="G9" i="64"/>
  <c r="G10" i="64"/>
  <c r="G11" i="64"/>
  <c r="G12" i="64"/>
  <c r="G13" i="64"/>
  <c r="G14" i="64"/>
  <c r="G15" i="64"/>
  <c r="G16" i="64"/>
  <c r="G17" i="64"/>
  <c r="G18" i="64"/>
  <c r="G19" i="64"/>
  <c r="G20" i="64"/>
  <c r="G8" i="64"/>
  <c r="F9" i="64"/>
  <c r="F22" i="64" s="1"/>
  <c r="F10" i="64"/>
  <c r="F11" i="64"/>
  <c r="F12" i="64"/>
  <c r="F13" i="64"/>
  <c r="F14" i="64"/>
  <c r="F15" i="64"/>
  <c r="F16" i="64"/>
  <c r="F17" i="64"/>
  <c r="F18" i="64"/>
  <c r="F19" i="64"/>
  <c r="F20" i="64"/>
  <c r="F8" i="64"/>
  <c r="J16" i="13"/>
  <c r="J9" i="13"/>
  <c r="J10" i="13"/>
  <c r="J11" i="13"/>
  <c r="J12" i="13"/>
  <c r="J13" i="13"/>
  <c r="J14" i="13"/>
  <c r="J15" i="13"/>
  <c r="J17" i="13"/>
  <c r="J18" i="13"/>
  <c r="J19" i="13"/>
  <c r="J20" i="13"/>
  <c r="J8" i="13"/>
  <c r="I9" i="13"/>
  <c r="I10" i="13"/>
  <c r="I11" i="13"/>
  <c r="I12" i="13"/>
  <c r="I13" i="13"/>
  <c r="I14" i="13"/>
  <c r="I15" i="13"/>
  <c r="I16" i="13"/>
  <c r="I17" i="13"/>
  <c r="I18" i="13"/>
  <c r="I19" i="13"/>
  <c r="I20" i="13"/>
  <c r="H9" i="13"/>
  <c r="H10" i="13"/>
  <c r="H11" i="13"/>
  <c r="H12" i="13"/>
  <c r="H13" i="13"/>
  <c r="H14" i="13"/>
  <c r="H15" i="13"/>
  <c r="H16" i="13"/>
  <c r="H17" i="13"/>
  <c r="H18" i="13"/>
  <c r="H19" i="13"/>
  <c r="H20" i="13"/>
  <c r="I8" i="13"/>
  <c r="H8" i="13"/>
  <c r="G9" i="13"/>
  <c r="G10" i="13"/>
  <c r="G11" i="13"/>
  <c r="G12" i="13"/>
  <c r="G13" i="13"/>
  <c r="G14" i="13"/>
  <c r="G15" i="13"/>
  <c r="G16" i="13"/>
  <c r="G17" i="13"/>
  <c r="G18" i="13"/>
  <c r="G19" i="13"/>
  <c r="G20" i="13"/>
  <c r="F9" i="13"/>
  <c r="F10" i="13"/>
  <c r="F11" i="13"/>
  <c r="F12" i="13"/>
  <c r="F13" i="13"/>
  <c r="F14" i="13"/>
  <c r="F15" i="13"/>
  <c r="F16" i="13"/>
  <c r="F17" i="13"/>
  <c r="F18" i="13"/>
  <c r="F19" i="13"/>
  <c r="F20" i="13"/>
  <c r="G8" i="13"/>
  <c r="F8" i="13"/>
  <c r="H22" i="64" l="1"/>
  <c r="D28" i="19"/>
  <c r="C79" i="66"/>
  <c r="C49" i="66"/>
  <c r="C14" i="66"/>
  <c r="I16" i="40" s="1"/>
  <c r="G16" i="40" l="1"/>
  <c r="E67" i="51"/>
  <c r="H16" i="40"/>
  <c r="D145" i="1"/>
  <c r="E65" i="51" l="1"/>
  <c r="E69" i="51"/>
  <c r="D68" i="1"/>
  <c r="D57" i="1"/>
  <c r="D60" i="1"/>
  <c r="D58" i="1"/>
  <c r="D59" i="1"/>
  <c r="D67" i="1" l="1"/>
  <c r="D9" i="65"/>
  <c r="E9" i="65" s="1"/>
  <c r="F9" i="65" s="1"/>
  <c r="G9" i="65" s="1"/>
  <c r="H9" i="65" s="1"/>
  <c r="J1" i="31" l="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M31" i="64"/>
  <c r="M37" i="64"/>
  <c r="M34" i="64"/>
  <c r="C49" i="64"/>
  <c r="C50" i="64" s="1"/>
  <c r="C51" i="64" s="1"/>
  <c r="C52" i="64" s="1"/>
  <c r="C53" i="64" s="1"/>
  <c r="C54" i="64" s="1"/>
  <c r="C55" i="64" s="1"/>
  <c r="C56" i="64" s="1"/>
  <c r="C57" i="64" s="1"/>
  <c r="C58" i="64" s="1"/>
  <c r="C59" i="64" s="1"/>
  <c r="C60" i="64" s="1"/>
  <c r="C61" i="64" s="1"/>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E20" i="64"/>
  <c r="M20" i="64" s="1"/>
  <c r="E19" i="64"/>
  <c r="M19" i="64" s="1"/>
  <c r="E18" i="64"/>
  <c r="M18" i="64" s="1"/>
  <c r="E17" i="64"/>
  <c r="M17" i="64" s="1"/>
  <c r="E16" i="64"/>
  <c r="M16" i="64" s="1"/>
  <c r="E15" i="64"/>
  <c r="M15" i="64" s="1"/>
  <c r="E14" i="64"/>
  <c r="M14" i="64" s="1"/>
  <c r="E13" i="64"/>
  <c r="M13" i="64" s="1"/>
  <c r="E12" i="64"/>
  <c r="M12" i="64" s="1"/>
  <c r="E11" i="64"/>
  <c r="M11" i="64" s="1"/>
  <c r="E10" i="64"/>
  <c r="M10" i="64" s="1"/>
  <c r="E9" i="64"/>
  <c r="M9" i="64" s="1"/>
  <c r="C9" i="64"/>
  <c r="C10" i="64" s="1"/>
  <c r="C11" i="64" s="1"/>
  <c r="C12" i="64" s="1"/>
  <c r="C13" i="64" s="1"/>
  <c r="C14" i="64" s="1"/>
  <c r="C15" i="64" s="1"/>
  <c r="C16" i="64" s="1"/>
  <c r="C17" i="64" s="1"/>
  <c r="C18" i="64" s="1"/>
  <c r="C19" i="64" s="1"/>
  <c r="C20" i="64" s="1"/>
  <c r="E8" i="64"/>
  <c r="M8" i="64" s="1"/>
  <c r="M42" i="64" l="1"/>
  <c r="D64" i="1"/>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O13" i="65" l="1"/>
  <c r="D65" i="1"/>
  <c r="D66" i="1"/>
  <c r="M22" i="64"/>
  <c r="M14" i="65"/>
  <c r="P13" i="65"/>
  <c r="Q13" i="65" s="1"/>
  <c r="R13" i="65" s="1"/>
  <c r="S13" i="65" s="1"/>
  <c r="T13" i="65" s="1"/>
  <c r="U13" i="65" s="1"/>
  <c r="V13" i="65" s="1"/>
  <c r="W13" i="65" s="1"/>
  <c r="X13" i="65" s="1"/>
  <c r="Y13" i="65" s="1"/>
  <c r="Z13" i="65" s="1"/>
  <c r="L15" i="65"/>
  <c r="M15" i="65" s="1"/>
  <c r="O15" i="65" l="1"/>
  <c r="P15" i="65" l="1"/>
  <c r="Q15" i="65" s="1"/>
  <c r="R15" i="65" s="1"/>
  <c r="S15" i="65" s="1"/>
  <c r="T15" i="65" s="1"/>
  <c r="U15" i="65" s="1"/>
  <c r="V15" i="65" s="1"/>
  <c r="W15" i="65" s="1"/>
  <c r="X15" i="65" s="1"/>
  <c r="Y15" i="65" s="1"/>
  <c r="Z15" i="65" s="1"/>
  <c r="L16" i="65" l="1"/>
  <c r="M16" i="65" s="1"/>
  <c r="O16" i="65" l="1"/>
  <c r="P16" i="65" s="1"/>
  <c r="Q16" i="65" s="1"/>
  <c r="R16" i="65" s="1"/>
  <c r="S16" i="65" s="1"/>
  <c r="T16" i="65" s="1"/>
  <c r="U16" i="65" s="1"/>
  <c r="V16" i="65" s="1"/>
  <c r="W16" i="65" s="1"/>
  <c r="X16" i="65" s="1"/>
  <c r="Y16" i="65" s="1"/>
  <c r="Z16" i="65" s="1"/>
  <c r="L17" i="65" l="1"/>
  <c r="M17" i="65" s="1"/>
  <c r="O17" i="65" l="1"/>
  <c r="P17" i="65" s="1"/>
  <c r="Q17" i="65" s="1"/>
  <c r="R17" i="65" s="1"/>
  <c r="S17" i="65" s="1"/>
  <c r="T17" i="65" s="1"/>
  <c r="U17" i="65" s="1"/>
  <c r="V17" i="65" s="1"/>
  <c r="W17" i="65" s="1"/>
  <c r="X17" i="65" s="1"/>
  <c r="Y17" i="65" s="1"/>
  <c r="Z17" i="65" s="1"/>
  <c r="L18" i="65" l="1"/>
  <c r="M18" i="65" s="1"/>
  <c r="O18" i="65" l="1"/>
  <c r="P18" i="65" s="1"/>
  <c r="Q18" i="65" s="1"/>
  <c r="R18" i="65" s="1"/>
  <c r="S18" i="65" s="1"/>
  <c r="T18" i="65" s="1"/>
  <c r="U18" i="65" s="1"/>
  <c r="V18" i="65" s="1"/>
  <c r="W18" i="65" s="1"/>
  <c r="X18" i="65" s="1"/>
  <c r="Y18" i="65" s="1"/>
  <c r="Z18" i="65" s="1"/>
  <c r="L19" i="65" l="1"/>
  <c r="M19" i="65" s="1"/>
  <c r="O19" i="65" l="1"/>
  <c r="P19" i="65" s="1"/>
  <c r="Q19" i="65" s="1"/>
  <c r="R19" i="65" s="1"/>
  <c r="S19" i="65" s="1"/>
  <c r="T19" i="65" s="1"/>
  <c r="U19" i="65" s="1"/>
  <c r="V19" i="65" s="1"/>
  <c r="W19" i="65" s="1"/>
  <c r="X19" i="65" s="1"/>
  <c r="Y19" i="65" s="1"/>
  <c r="Z19" i="65" s="1"/>
  <c r="L20" i="65" l="1"/>
  <c r="M20" i="65" s="1"/>
  <c r="O20" i="65" l="1"/>
  <c r="P20" i="65" s="1"/>
  <c r="Q20" i="65" s="1"/>
  <c r="R20" i="65" s="1"/>
  <c r="S20" i="65" s="1"/>
  <c r="T20" i="65" s="1"/>
  <c r="U20" i="65" s="1"/>
  <c r="V20" i="65" s="1"/>
  <c r="W20" i="65" s="1"/>
  <c r="X20" i="65" s="1"/>
  <c r="Y20" i="65" s="1"/>
  <c r="Z20" i="65" s="1"/>
  <c r="L21" i="65" l="1"/>
  <c r="M21" i="65" s="1"/>
  <c r="O21" i="65" l="1"/>
  <c r="P21" i="65" s="1"/>
  <c r="Q21" i="65" s="1"/>
  <c r="R21" i="65" s="1"/>
  <c r="S21" i="65" s="1"/>
  <c r="T21" i="65" s="1"/>
  <c r="U21" i="65" s="1"/>
  <c r="V21" i="65" s="1"/>
  <c r="W21" i="65" s="1"/>
  <c r="X21" i="65" s="1"/>
  <c r="Y21" i="65" s="1"/>
  <c r="Z21" i="65" s="1"/>
  <c r="L22" i="65" l="1"/>
  <c r="M22" i="65" s="1"/>
  <c r="O22" i="65" l="1"/>
  <c r="P22" i="65" s="1"/>
  <c r="Q22" i="65" s="1"/>
  <c r="R22" i="65" s="1"/>
  <c r="S22" i="65" s="1"/>
  <c r="T22" i="65" s="1"/>
  <c r="U22" i="65" s="1"/>
  <c r="V22" i="65" s="1"/>
  <c r="W22" i="65" s="1"/>
  <c r="X22" i="65" s="1"/>
  <c r="Y22" i="65" s="1"/>
  <c r="Z22" i="65" s="1"/>
  <c r="L23" i="65" l="1"/>
  <c r="M23" i="65" s="1"/>
  <c r="M26" i="65" s="1"/>
  <c r="D138" i="1" s="1"/>
  <c r="O23" i="65" l="1"/>
  <c r="P23" i="65" s="1"/>
  <c r="Q23" i="65" s="1"/>
  <c r="R23" i="65" s="1"/>
  <c r="S23" i="65" s="1"/>
  <c r="T23" i="65" s="1"/>
  <c r="U23" i="65" s="1"/>
  <c r="V23" i="65" s="1"/>
  <c r="W23" i="65" s="1"/>
  <c r="X23" i="65" s="1"/>
  <c r="Y23" i="65" s="1"/>
  <c r="Z23" i="65" s="1"/>
  <c r="AA26" i="65" l="1"/>
  <c r="M3" i="6" l="1"/>
  <c r="S3" i="39"/>
  <c r="T49" i="5"/>
  <c r="AA3" i="42"/>
  <c r="C9" i="42" s="1"/>
  <c r="I3" i="26"/>
  <c r="M3" i="22"/>
  <c r="D3" i="19"/>
  <c r="D6" i="19" s="1"/>
  <c r="H3" i="33"/>
  <c r="M37" i="51"/>
  <c r="M3" i="51"/>
  <c r="M3" i="40"/>
  <c r="C10" i="40" s="1"/>
  <c r="M3" i="13"/>
  <c r="S3" i="60"/>
  <c r="AM3" i="60"/>
  <c r="J3" i="59"/>
  <c r="J3" i="31"/>
  <c r="L3" i="27"/>
  <c r="AH3" i="62"/>
  <c r="AC4" i="63"/>
  <c r="M8" i="63" s="1"/>
  <c r="J3" i="61"/>
  <c r="A12" i="63"/>
  <c r="A13" i="63" s="1"/>
  <c r="A14" i="63" s="1"/>
  <c r="A15" i="63" s="1"/>
  <c r="A16" i="63" s="1"/>
  <c r="A17" i="63" s="1"/>
  <c r="A18" i="63" s="1"/>
  <c r="A19" i="63" s="1"/>
  <c r="A20" i="63" s="1"/>
  <c r="J1" i="61"/>
  <c r="G59" i="51" l="1"/>
  <c r="E6" i="51"/>
  <c r="S1" i="60"/>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AH1" i="62" l="1"/>
  <c r="L3" i="58"/>
  <c r="I43" i="47" l="1"/>
  <c r="I41" i="47"/>
  <c r="I39" i="47"/>
  <c r="AE14" i="62" l="1"/>
  <c r="AC14" i="62"/>
  <c r="AA14" i="62"/>
  <c r="Y14" i="62"/>
  <c r="W14" i="62"/>
  <c r="U14" i="62"/>
  <c r="S14" i="62"/>
  <c r="Q14" i="62"/>
  <c r="O14" i="62"/>
  <c r="M14" i="62"/>
  <c r="K14" i="62"/>
  <c r="I14" i="62"/>
  <c r="G14" i="62"/>
  <c r="AG13" i="62"/>
  <c r="AG12" i="62"/>
  <c r="S7" i="62"/>
  <c r="E5" i="62"/>
  <c r="G5" i="62" l="1"/>
  <c r="I5" i="62" s="1"/>
  <c r="K5" i="62" s="1"/>
  <c r="M5" i="62" s="1"/>
  <c r="AG14" i="62"/>
  <c r="W7" i="62"/>
  <c r="I7" i="62"/>
  <c r="Y7" i="62"/>
  <c r="K7" i="62"/>
  <c r="AA7" i="62"/>
  <c r="M7" i="62"/>
  <c r="AC7" i="62"/>
  <c r="O7" i="62"/>
  <c r="Q7" i="62"/>
  <c r="U7" i="62"/>
  <c r="AE7" i="62"/>
  <c r="O5" i="62" l="1"/>
  <c r="Q5" i="62" s="1"/>
  <c r="S5" i="62" s="1"/>
  <c r="U5" i="62" s="1"/>
  <c r="W5" i="62" s="1"/>
  <c r="Y5" i="62" s="1"/>
  <c r="AA5" i="62" s="1"/>
  <c r="AC5" i="62" s="1"/>
  <c r="AE5" i="62" s="1"/>
  <c r="AG5" i="62" s="1"/>
  <c r="D166" i="1" l="1"/>
  <c r="I74" i="61"/>
  <c r="I99" i="61" s="1"/>
  <c r="E70" i="61"/>
  <c r="I56" i="61"/>
  <c r="I13" i="61"/>
  <c r="T17" i="60" l="1"/>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5" i="60" l="1"/>
  <c r="AI13" i="60"/>
  <c r="AI17" i="60"/>
  <c r="AI12" i="60"/>
  <c r="AI14"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L36" i="58"/>
  <c r="L35" i="58"/>
  <c r="L34" i="58"/>
  <c r="L33" i="58"/>
  <c r="L32" i="58"/>
  <c r="L31" i="58"/>
  <c r="L30" i="58"/>
  <c r="L29" i="58"/>
  <c r="L28" i="58"/>
  <c r="L27" i="58"/>
  <c r="L26" i="58"/>
  <c r="L25" i="58"/>
  <c r="F20" i="58"/>
  <c r="L20" i="58" s="1"/>
  <c r="L19" i="58"/>
  <c r="L18" i="58"/>
  <c r="L17" i="58"/>
  <c r="L16" i="58"/>
  <c r="L15" i="58"/>
  <c r="L14" i="58"/>
  <c r="L13" i="58"/>
  <c r="L12" i="58"/>
  <c r="L11" i="58"/>
  <c r="L10" i="58"/>
  <c r="L9" i="58"/>
  <c r="B9" i="58"/>
  <c r="L8" i="58"/>
  <c r="F5" i="58"/>
  <c r="H5" i="58" s="1"/>
  <c r="J5" i="58" s="1"/>
  <c r="L5" i="58" s="1"/>
  <c r="L1" i="27"/>
  <c r="M1" i="6"/>
  <c r="S1" i="39"/>
  <c r="T1" i="5"/>
  <c r="AA1" i="42"/>
  <c r="I1" i="26"/>
  <c r="M1" i="22"/>
  <c r="D1" i="19"/>
  <c r="H1" i="33"/>
  <c r="M35" i="51"/>
  <c r="M1" i="51"/>
  <c r="M1" i="47"/>
  <c r="D10" i="68" l="1"/>
  <c r="D10" i="67"/>
  <c r="B10" i="58"/>
  <c r="B11" i="58" s="1"/>
  <c r="M1" i="40"/>
  <c r="M1" i="13"/>
  <c r="J1" i="2"/>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F26" i="53" l="1"/>
  <c r="F68" i="53"/>
  <c r="F71" i="53" s="1"/>
  <c r="F38" i="53"/>
  <c r="F39" i="53" l="1"/>
  <c r="T15" i="39"/>
  <c r="T14" i="39"/>
  <c r="T13" i="39"/>
  <c r="T12" i="39"/>
  <c r="T11" i="39"/>
  <c r="T10" i="39"/>
  <c r="E11" i="39"/>
  <c r="E12" i="39"/>
  <c r="E13" i="39"/>
  <c r="E14" i="39"/>
  <c r="E15" i="39"/>
  <c r="E10" i="39"/>
  <c r="M29" i="13" l="1"/>
  <c r="B45" i="42" l="1"/>
  <c r="S45" i="42" l="1"/>
  <c r="Q19" i="42"/>
  <c r="D23" i="19"/>
  <c r="D35" i="19"/>
  <c r="D16" i="19"/>
  <c r="M33" i="13"/>
  <c r="G227" i="1"/>
  <c r="G226" i="1"/>
  <c r="G224" i="1"/>
  <c r="G6" i="39" l="1"/>
  <c r="H6" i="39" s="1"/>
  <c r="I6" i="39" s="1"/>
  <c r="J6" i="39" s="1"/>
  <c r="C38" i="42"/>
  <c r="C16" i="40"/>
  <c r="E25" i="40"/>
  <c r="E29" i="40" s="1"/>
  <c r="E33" i="40" s="1"/>
  <c r="D235" i="1"/>
  <c r="F43" i="47" l="1"/>
  <c r="F41" i="47"/>
  <c r="F39" i="47"/>
  <c r="E12" i="33" l="1"/>
  <c r="E16" i="33" s="1"/>
  <c r="K12" i="47" l="1"/>
  <c r="I45" i="47" l="1"/>
  <c r="J9" i="22" l="1"/>
  <c r="I138" i="1" l="1"/>
  <c r="I88" i="1" l="1"/>
  <c r="D84" i="1" l="1"/>
  <c r="F65" i="51" l="1"/>
  <c r="F48" i="51"/>
  <c r="E12" i="47"/>
  <c r="C12" i="47"/>
  <c r="I217" i="1" l="1"/>
  <c r="F68" i="1" l="1"/>
  <c r="E71" i="51" l="1"/>
  <c r="F69" i="5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F15" i="47"/>
  <c r="H15" i="47" s="1"/>
  <c r="J15" i="47" s="1"/>
  <c r="L15" i="47" s="1"/>
  <c r="I12" i="47"/>
  <c r="G12" i="47"/>
  <c r="C11" i="47"/>
  <c r="F9" i="47"/>
  <c r="H9" i="47" s="1"/>
  <c r="J9" i="47" s="1"/>
  <c r="L9" i="47" s="1"/>
  <c r="G39" i="47" l="1"/>
  <c r="G43" i="47"/>
  <c r="G41" i="47"/>
  <c r="G52" i="51"/>
  <c r="H52" i="51" s="1"/>
  <c r="J52" i="51" s="1"/>
  <c r="K52" i="51" s="1"/>
  <c r="F54" i="51"/>
  <c r="G69" i="51"/>
  <c r="H69" i="51" s="1"/>
  <c r="F71" i="51"/>
  <c r="G50" i="51"/>
  <c r="H50" i="51" s="1"/>
  <c r="J50" i="51" s="1"/>
  <c r="K50" i="51" s="1"/>
  <c r="G67" i="51"/>
  <c r="H67" i="51" s="1"/>
  <c r="G65" i="51"/>
  <c r="H65" i="51" s="1"/>
  <c r="G48" i="51"/>
  <c r="H48" i="51" s="1"/>
  <c r="I54" i="51"/>
  <c r="K65" i="51"/>
  <c r="K67" i="51"/>
  <c r="K69" i="51"/>
  <c r="I69" i="51" l="1"/>
  <c r="L69" i="51" s="1"/>
  <c r="G45" i="47"/>
  <c r="I67" i="51"/>
  <c r="L67" i="51" s="1"/>
  <c r="G71" i="51"/>
  <c r="G54" i="51"/>
  <c r="K71" i="51"/>
  <c r="H54" i="51"/>
  <c r="I65" i="51"/>
  <c r="J48" i="51"/>
  <c r="K48" i="51" s="1"/>
  <c r="K54" i="51" s="1"/>
  <c r="H71" i="51"/>
  <c r="M69" i="51" l="1"/>
  <c r="K29" i="40"/>
  <c r="M67" i="51"/>
  <c r="K25" i="40"/>
  <c r="I71" i="51"/>
  <c r="J54" i="51"/>
  <c r="L65" i="51"/>
  <c r="M65" i="51" l="1"/>
  <c r="K33" i="40"/>
  <c r="G10" i="40"/>
  <c r="F10" i="40"/>
  <c r="L71" i="51"/>
  <c r="M71" i="51"/>
  <c r="H10" i="40" l="1"/>
  <c r="S46" i="42"/>
  <c r="U45" i="42" l="1"/>
  <c r="U46" i="42" l="1"/>
  <c r="AA45" i="42"/>
  <c r="Y48" i="42"/>
  <c r="Y45" i="42"/>
  <c r="Y46" i="42"/>
  <c r="S49" i="42"/>
  <c r="S48" i="42"/>
  <c r="K20" i="42"/>
  <c r="J16" i="22" l="1"/>
  <c r="F66" i="1"/>
  <c r="A46" i="42" l="1"/>
  <c r="A45" i="42"/>
  <c r="A11" i="39" l="1"/>
  <c r="C11" i="39"/>
  <c r="D11" i="39"/>
  <c r="A12" i="39"/>
  <c r="C12" i="39"/>
  <c r="D12" i="39"/>
  <c r="A13" i="39"/>
  <c r="C13" i="39"/>
  <c r="D13" i="39"/>
  <c r="A14" i="39"/>
  <c r="C14" i="39"/>
  <c r="D14" i="39"/>
  <c r="A15" i="39"/>
  <c r="C15" i="39"/>
  <c r="D15" i="39"/>
  <c r="D10" i="39"/>
  <c r="C10" i="39"/>
  <c r="A10" i="39"/>
  <c r="E20" i="13" l="1"/>
  <c r="M20" i="13" s="1"/>
  <c r="E19" i="13"/>
  <c r="M19" i="13" s="1"/>
  <c r="E18" i="13"/>
  <c r="M18" i="13" s="1"/>
  <c r="E17" i="13"/>
  <c r="M17" i="13" s="1"/>
  <c r="E16" i="13"/>
  <c r="M16" i="13" s="1"/>
  <c r="E15" i="13"/>
  <c r="M15" i="13" s="1"/>
  <c r="E14" i="13"/>
  <c r="M14" i="13" s="1"/>
  <c r="E13" i="13"/>
  <c r="M13" i="13" s="1"/>
  <c r="E12" i="13"/>
  <c r="M12" i="13" s="1"/>
  <c r="E11" i="13"/>
  <c r="M11" i="13" s="1"/>
  <c r="E10" i="13"/>
  <c r="M10" i="13" s="1"/>
  <c r="E9" i="13"/>
  <c r="M9" i="13" s="1"/>
  <c r="E8" i="13"/>
  <c r="M8" i="13" s="1"/>
  <c r="E66" i="5" l="1"/>
  <c r="E67" i="5"/>
  <c r="AI14" i="39" l="1"/>
  <c r="H66" i="5" s="1"/>
  <c r="AI15" i="39"/>
  <c r="H67" i="5" s="1"/>
  <c r="AI13" i="39"/>
  <c r="H65" i="5" s="1"/>
  <c r="E65" i="5"/>
  <c r="I50" i="31" l="1"/>
  <c r="M24" i="42" l="1"/>
  <c r="I20" i="42"/>
  <c r="I21" i="42"/>
  <c r="I22" i="42"/>
  <c r="I23" i="42"/>
  <c r="Y47" i="42"/>
  <c r="Y49" i="42"/>
  <c r="S47" i="42"/>
  <c r="AA49" i="42"/>
  <c r="U23" i="42" s="1"/>
  <c r="K21" i="42" l="1"/>
  <c r="S50" i="42"/>
  <c r="Y50" i="42"/>
  <c r="K23" i="42"/>
  <c r="K22" i="42"/>
  <c r="AA48" i="42"/>
  <c r="U22" i="42" s="1"/>
  <c r="AA47" i="42"/>
  <c r="U21" i="42" s="1"/>
  <c r="AA46" i="42"/>
  <c r="U20" i="42" s="1"/>
  <c r="K44" i="1" l="1"/>
  <c r="K118" i="1" s="1"/>
  <c r="K197" i="1" s="1"/>
  <c r="K289" i="1" s="1"/>
  <c r="AI1" i="39"/>
  <c r="J10" i="22" l="1"/>
  <c r="J11" i="22"/>
  <c r="J12" i="22"/>
  <c r="J13" i="22"/>
  <c r="J14" i="22"/>
  <c r="J15" i="22"/>
  <c r="J17" i="22"/>
  <c r="J18" i="22"/>
  <c r="J19" i="22"/>
  <c r="J20" i="22"/>
  <c r="J21" i="22"/>
  <c r="I23" i="22"/>
  <c r="E64" i="5" l="1"/>
  <c r="AI12" i="39" l="1"/>
  <c r="H64" i="5" s="1"/>
  <c r="D14" i="1" l="1"/>
  <c r="C48" i="13" l="1"/>
  <c r="C27" i="13"/>
  <c r="U6" i="39"/>
  <c r="H23" i="22"/>
  <c r="I16" i="31" l="1"/>
  <c r="I16" i="59"/>
  <c r="V6" i="39"/>
  <c r="W6" i="39"/>
  <c r="X6" i="39" l="1"/>
  <c r="K6" i="39" l="1"/>
  <c r="Y6" i="39"/>
  <c r="L6" i="39" l="1"/>
  <c r="Z6" i="39"/>
  <c r="M6" i="39" l="1"/>
  <c r="AA6" i="39"/>
  <c r="N6" i="39" l="1"/>
  <c r="AB6" i="39"/>
  <c r="O6" i="39" l="1"/>
  <c r="AC6" i="39"/>
  <c r="P6" i="39" l="1"/>
  <c r="AD6" i="39"/>
  <c r="Q6" i="39" l="1"/>
  <c r="R6" i="39" s="1"/>
  <c r="AE6" i="39"/>
  <c r="AG6" i="39" l="1"/>
  <c r="AF6" i="39"/>
  <c r="O50" i="42" l="1"/>
  <c r="M50" i="42"/>
  <c r="K50" i="42"/>
  <c r="I50" i="42"/>
  <c r="I19" i="42"/>
  <c r="I24" i="42" s="1"/>
  <c r="C17" i="42"/>
  <c r="Q24" i="42" l="1"/>
  <c r="K19" i="42"/>
  <c r="S23" i="42" l="1"/>
  <c r="S22" i="42"/>
  <c r="S19" i="42"/>
  <c r="S21" i="42"/>
  <c r="S20" i="42"/>
  <c r="W20" i="42" s="1"/>
  <c r="U19" i="42"/>
  <c r="W19" i="42" l="1"/>
  <c r="W24" i="42" s="1"/>
  <c r="W25" i="42" s="1"/>
  <c r="G260" i="1" s="1"/>
  <c r="S24" i="42"/>
  <c r="I31" i="59" l="1"/>
  <c r="T1" i="39"/>
  <c r="T47" i="5"/>
  <c r="T3" i="5"/>
  <c r="E62" i="5"/>
  <c r="E63" i="5"/>
  <c r="AI11" i="39" l="1"/>
  <c r="H63" i="5" s="1"/>
  <c r="AI10" i="39"/>
  <c r="H62" i="5" s="1"/>
  <c r="AI3" i="39" l="1"/>
  <c r="C9" i="13" l="1"/>
  <c r="C10" i="13" s="1"/>
  <c r="C11" i="13" s="1"/>
  <c r="C12" i="13" s="1"/>
  <c r="C13" i="13" s="1"/>
  <c r="C14" i="13" s="1"/>
  <c r="C15" i="13" s="1"/>
  <c r="C16" i="13" s="1"/>
  <c r="C17" i="13" s="1"/>
  <c r="C18" i="13" s="1"/>
  <c r="C19" i="13" s="1"/>
  <c r="C20" i="13" s="1"/>
  <c r="I207" i="1" l="1"/>
  <c r="I210" i="1" s="1"/>
  <c r="D56" i="1"/>
  <c r="D61" i="1" s="1"/>
  <c r="I52" i="59"/>
  <c r="A7" i="33" l="1"/>
  <c r="A8" i="33" s="1"/>
  <c r="A9" i="33" l="1"/>
  <c r="A10" i="33" s="1"/>
  <c r="A11" i="33" s="1"/>
  <c r="A12" i="33" s="1"/>
  <c r="A14"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312" i="1" l="1"/>
  <c r="D16" i="27"/>
  <c r="D155" i="1"/>
  <c r="G23" i="22"/>
  <c r="F23" i="22"/>
  <c r="I15" i="59" s="1"/>
  <c r="C10" i="22"/>
  <c r="C11" i="22" s="1"/>
  <c r="C12" i="22" s="1"/>
  <c r="C13" i="22" s="1"/>
  <c r="C14" i="22" s="1"/>
  <c r="C15" i="22" s="1"/>
  <c r="C16" i="22" s="1"/>
  <c r="C17" i="22" s="1"/>
  <c r="C18" i="22" s="1"/>
  <c r="C19" i="22" s="1"/>
  <c r="C20" i="22" s="1"/>
  <c r="C21" i="22" s="1"/>
  <c r="D15" i="1"/>
  <c r="F34" i="6"/>
  <c r="I211" i="1"/>
  <c r="G285" i="1" s="1"/>
  <c r="I285" i="1" s="1"/>
  <c r="C49" i="13"/>
  <c r="C50" i="13" s="1"/>
  <c r="C51" i="13" s="1"/>
  <c r="C52" i="13" s="1"/>
  <c r="C53" i="13" s="1"/>
  <c r="C54" i="13" s="1"/>
  <c r="C55" i="13" s="1"/>
  <c r="C56" i="13" s="1"/>
  <c r="C57" i="13" s="1"/>
  <c r="C58" i="13" s="1"/>
  <c r="C59" i="13" s="1"/>
  <c r="C60" i="13" s="1"/>
  <c r="D16" i="1"/>
  <c r="D154" i="1"/>
  <c r="D153" i="1"/>
  <c r="D12" i="19"/>
  <c r="M28" i="13"/>
  <c r="M30" i="13"/>
  <c r="M31" i="13"/>
  <c r="M32" i="13"/>
  <c r="M34" i="13"/>
  <c r="M35" i="13"/>
  <c r="M36" i="13"/>
  <c r="M37" i="13"/>
  <c r="M38" i="13"/>
  <c r="M39" i="13"/>
  <c r="M27" i="13"/>
  <c r="C28" i="13"/>
  <c r="C29" i="13" s="1"/>
  <c r="C30" i="13" s="1"/>
  <c r="C31" i="13" s="1"/>
  <c r="C32" i="13" s="1"/>
  <c r="C33" i="13" s="1"/>
  <c r="C34" i="13" s="1"/>
  <c r="C35" i="13" s="1"/>
  <c r="C36" i="13" s="1"/>
  <c r="C37" i="13" s="1"/>
  <c r="C38" i="13" s="1"/>
  <c r="C39" i="13" s="1"/>
  <c r="A55" i="5"/>
  <c r="A54" i="5"/>
  <c r="J3" i="2"/>
  <c r="D8" i="2"/>
  <c r="D10" i="2" s="1"/>
  <c r="D13" i="2" s="1"/>
  <c r="K200" i="1"/>
  <c r="K292" i="1"/>
  <c r="K121" i="1"/>
  <c r="K47" i="1"/>
  <c r="D50" i="1"/>
  <c r="B64" i="1"/>
  <c r="B72" i="1" s="1"/>
  <c r="F64" i="1"/>
  <c r="F80" i="1" s="1"/>
  <c r="F153" i="1" s="1"/>
  <c r="G64" i="1"/>
  <c r="B65" i="1"/>
  <c r="B73" i="1" s="1"/>
  <c r="F65" i="1"/>
  <c r="F91" i="1" s="1"/>
  <c r="B66" i="1"/>
  <c r="B74" i="1" s="1"/>
  <c r="G66" i="1"/>
  <c r="B67" i="1"/>
  <c r="B75" i="1" s="1"/>
  <c r="B68" i="1"/>
  <c r="B76" i="1" s="1"/>
  <c r="D124" i="1"/>
  <c r="F133" i="1"/>
  <c r="F134" i="1" s="1"/>
  <c r="F135" i="1"/>
  <c r="B144" i="1"/>
  <c r="F150" i="1"/>
  <c r="F154" i="1"/>
  <c r="D203" i="1"/>
  <c r="I231" i="1"/>
  <c r="D295" i="1"/>
  <c r="I270" i="1"/>
  <c r="G233" i="1"/>
  <c r="D228" i="1"/>
  <c r="D260" i="1"/>
  <c r="D152" i="1"/>
  <c r="I18" i="59"/>
  <c r="G20" i="6" l="1"/>
  <c r="H20" i="6" s="1"/>
  <c r="G21" i="6"/>
  <c r="H21" i="6" s="1"/>
  <c r="G22" i="6"/>
  <c r="H22" i="6" s="1"/>
  <c r="G23" i="6"/>
  <c r="H23" i="6" s="1"/>
  <c r="I14" i="31"/>
  <c r="I14" i="59"/>
  <c r="I17" i="31"/>
  <c r="I17" i="59"/>
  <c r="H16" i="27"/>
  <c r="D313" i="1" s="1"/>
  <c r="D159" i="1" s="1"/>
  <c r="G91" i="1"/>
  <c r="G16" i="1"/>
  <c r="G142" i="1"/>
  <c r="G65" i="1"/>
  <c r="I22" i="31"/>
  <c r="I22" i="59"/>
  <c r="G57" i="1"/>
  <c r="E225" i="1"/>
  <c r="G225" i="1" s="1"/>
  <c r="D149" i="1"/>
  <c r="D39" i="19"/>
  <c r="M3" i="47"/>
  <c r="D261" i="1"/>
  <c r="I15" i="31"/>
  <c r="D262" i="1"/>
  <c r="I18" i="31"/>
  <c r="G18" i="6"/>
  <c r="H18" i="6" s="1"/>
  <c r="G19" i="6"/>
  <c r="H19" i="6" s="1"/>
  <c r="G17" i="6"/>
  <c r="H17" i="6" s="1"/>
  <c r="G14" i="1"/>
  <c r="I14" i="1" s="1"/>
  <c r="D150" i="1"/>
  <c r="D72" i="1"/>
  <c r="D75" i="1"/>
  <c r="I218" i="1"/>
  <c r="D74" i="1"/>
  <c r="D73" i="1"/>
  <c r="I219" i="1"/>
  <c r="G15" i="1"/>
  <c r="I15" i="1" s="1"/>
  <c r="D76" i="1"/>
  <c r="I31" i="31"/>
  <c r="D69" i="1"/>
  <c r="D163" i="1" l="1"/>
  <c r="D165" i="1"/>
  <c r="D68" i="61"/>
  <c r="H70" i="61"/>
  <c r="G33" i="47"/>
  <c r="G42" i="51" s="1"/>
  <c r="E6" i="47"/>
  <c r="D156" i="1"/>
  <c r="I57" i="1"/>
  <c r="I49" i="59"/>
  <c r="I45" i="59"/>
  <c r="I23" i="31"/>
  <c r="I23" i="59"/>
  <c r="I24" i="31"/>
  <c r="I24" i="59"/>
  <c r="G261" i="1"/>
  <c r="D77" i="1"/>
  <c r="G228" i="1"/>
  <c r="I228" i="1" s="1"/>
  <c r="G283" i="1" s="1"/>
  <c r="I283" i="1" s="1"/>
  <c r="I282" i="1" s="1"/>
  <c r="D18" i="1" s="1"/>
  <c r="I18" i="1" s="1"/>
  <c r="I45" i="31"/>
  <c r="I220" i="1"/>
  <c r="I16" i="1"/>
  <c r="I51" i="59" l="1"/>
  <c r="I51" i="31"/>
  <c r="I68" i="61"/>
  <c r="I70" i="61" s="1"/>
  <c r="D70" i="61"/>
  <c r="G131" i="1"/>
  <c r="I131" i="1" s="1"/>
  <c r="G130" i="1"/>
  <c r="I130" i="1" s="1"/>
  <c r="G132" i="1"/>
  <c r="I132" i="1" s="1"/>
  <c r="D169" i="1"/>
  <c r="D170" i="1"/>
  <c r="I56" i="59" s="1"/>
  <c r="D168" i="1"/>
  <c r="G133" i="1"/>
  <c r="I133" i="1" s="1"/>
  <c r="G134" i="1"/>
  <c r="I134" i="1" s="1"/>
  <c r="G143" i="1"/>
  <c r="G150" i="1"/>
  <c r="G67" i="1"/>
  <c r="G129" i="1"/>
  <c r="I129" i="1" s="1"/>
  <c r="G135" i="1"/>
  <c r="I135" i="1" s="1"/>
  <c r="I32" i="31"/>
  <c r="I32" i="59"/>
  <c r="D136" i="1"/>
  <c r="D139" i="1" s="1"/>
  <c r="D94" i="1" s="1"/>
  <c r="G59" i="1"/>
  <c r="I59" i="1" s="1"/>
  <c r="I233" i="1"/>
  <c r="K233" i="1" s="1"/>
  <c r="G149" i="1"/>
  <c r="I49" i="31"/>
  <c r="D263" i="1"/>
  <c r="G95" i="1"/>
  <c r="I95" i="1" s="1"/>
  <c r="G18" i="5"/>
  <c r="I65" i="1"/>
  <c r="I94" i="1" l="1"/>
  <c r="I97" i="1" s="1"/>
  <c r="D97" i="1"/>
  <c r="G60" i="1"/>
  <c r="I60" i="1" s="1"/>
  <c r="I61" i="1" s="1"/>
  <c r="G137" i="1"/>
  <c r="G144" i="1"/>
  <c r="G68" i="1"/>
  <c r="I68" i="1" s="1"/>
  <c r="I25" i="31"/>
  <c r="I25" i="59"/>
  <c r="I73" i="1"/>
  <c r="G19" i="5" s="1"/>
  <c r="I67" i="1"/>
  <c r="I75" i="1" s="1"/>
  <c r="I56" i="31"/>
  <c r="E261" i="1"/>
  <c r="I28" i="59" s="1"/>
  <c r="I36" i="59" s="1"/>
  <c r="I27" i="59"/>
  <c r="I35" i="59" s="1"/>
  <c r="I142" i="1"/>
  <c r="I91" i="1"/>
  <c r="I262" i="1" l="1"/>
  <c r="I29" i="59"/>
  <c r="I37" i="59" s="1"/>
  <c r="I38" i="59" s="1"/>
  <c r="I46" i="59" s="1"/>
  <c r="I69" i="1"/>
  <c r="G61" i="1"/>
  <c r="I76" i="1"/>
  <c r="I77" i="1" s="1"/>
  <c r="I137" i="1"/>
  <c r="I29" i="31"/>
  <c r="I37" i="31" s="1"/>
  <c r="I260" i="1"/>
  <c r="I27" i="31"/>
  <c r="I35" i="31" s="1"/>
  <c r="I261" i="1"/>
  <c r="I28" i="31"/>
  <c r="I36" i="31" s="1"/>
  <c r="G168" i="1" l="1"/>
  <c r="G155" i="1"/>
  <c r="G154" i="1"/>
  <c r="I144" i="1"/>
  <c r="I263" i="1"/>
  <c r="AA10" i="63" s="1"/>
  <c r="I38" i="31"/>
  <c r="I46" i="31" s="1"/>
  <c r="D160" i="1" l="1"/>
  <c r="AB10" i="63" s="1"/>
  <c r="AC10" i="63" s="1"/>
  <c r="E41" i="47" l="1"/>
  <c r="H41" i="47" s="1"/>
  <c r="J41" i="47" s="1"/>
  <c r="K41" i="47" l="1"/>
  <c r="G82" i="1" l="1"/>
  <c r="G83" i="1" s="1"/>
  <c r="I143" i="1"/>
  <c r="I145" i="1" s="1"/>
  <c r="G26" i="5" l="1"/>
  <c r="G87" i="1"/>
  <c r="I87" i="1" s="1"/>
  <c r="G84" i="1"/>
  <c r="G85" i="1" s="1"/>
  <c r="G27" i="5" l="1"/>
  <c r="I27" i="5" s="1"/>
  <c r="I85" i="1"/>
  <c r="G152" i="1"/>
  <c r="I155" i="1" l="1"/>
  <c r="I154" i="1"/>
  <c r="I152" i="1"/>
  <c r="I168" i="1"/>
  <c r="E10" i="40"/>
  <c r="D80" i="1" s="1"/>
  <c r="I169" i="1"/>
  <c r="I55" i="31" l="1"/>
  <c r="I55" i="59"/>
  <c r="I54" i="31"/>
  <c r="I54" i="59"/>
  <c r="G170" i="1"/>
  <c r="I170" i="1" s="1"/>
  <c r="I84" i="1" l="1"/>
  <c r="I136" i="1"/>
  <c r="I139" i="1" s="1"/>
  <c r="I149" i="1" l="1"/>
  <c r="I150" i="1"/>
  <c r="G22" i="5" l="1"/>
  <c r="G23" i="5" s="1"/>
  <c r="I23" i="5" s="1"/>
  <c r="I156" i="1"/>
  <c r="G30" i="5" l="1"/>
  <c r="G31" i="5" s="1"/>
  <c r="I31" i="5" s="1"/>
  <c r="I33" i="5" s="1"/>
  <c r="F62" i="5" l="1"/>
  <c r="G62" i="5" s="1"/>
  <c r="F68" i="5"/>
  <c r="G68" i="5" s="1"/>
  <c r="F64" i="5"/>
  <c r="G64" i="5" s="1"/>
  <c r="F63" i="5"/>
  <c r="G63" i="5" s="1"/>
  <c r="F66" i="5"/>
  <c r="G66" i="5" s="1"/>
  <c r="F65" i="5"/>
  <c r="G65" i="5" s="1"/>
  <c r="F67" i="5"/>
  <c r="G67" i="5" s="1"/>
  <c r="D81" i="1"/>
  <c r="I81" i="1" l="1"/>
  <c r="E39" i="47" l="1"/>
  <c r="H39" i="47" l="1"/>
  <c r="E43" i="47" l="1"/>
  <c r="J39" i="47"/>
  <c r="K39" i="47" l="1"/>
  <c r="H43" i="47"/>
  <c r="E45" i="47"/>
  <c r="D83" i="1" l="1"/>
  <c r="I83" i="1" s="1"/>
  <c r="J43" i="47"/>
  <c r="H45" i="47"/>
  <c r="K43" i="47" l="1"/>
  <c r="K45" i="47" s="1"/>
  <c r="J45" i="47"/>
  <c r="D82" i="1" l="1"/>
  <c r="L10" i="40"/>
  <c r="D89" i="1" l="1"/>
  <c r="D99" i="1" s="1"/>
  <c r="D173" i="1" s="1"/>
  <c r="I82" i="1"/>
  <c r="I89" i="1" l="1"/>
  <c r="I99" i="1" s="1"/>
  <c r="D167" i="1"/>
  <c r="D171" i="1" s="1"/>
  <c r="D176" i="1" l="1"/>
  <c r="I8" i="59"/>
  <c r="I173" i="1"/>
  <c r="I241" i="1" s="1"/>
  <c r="I8" i="31"/>
  <c r="I40" i="31" s="1"/>
  <c r="I53" i="31" s="1"/>
  <c r="I57" i="31" l="1"/>
  <c r="I61" i="31" s="1"/>
  <c r="G40" i="5"/>
  <c r="G41" i="5" s="1"/>
  <c r="I41" i="5" s="1"/>
  <c r="I63" i="31"/>
  <c r="I167" i="1"/>
  <c r="I171" i="1" s="1"/>
  <c r="I240" i="1" s="1"/>
  <c r="I242" i="1" s="1"/>
  <c r="I40" i="59"/>
  <c r="I246" i="1" s="1"/>
  <c r="I66" i="59"/>
  <c r="AK14" i="60" l="1"/>
  <c r="AK12" i="60"/>
  <c r="AK15" i="60"/>
  <c r="AK16" i="60"/>
  <c r="AK17" i="60"/>
  <c r="AK13" i="60"/>
  <c r="I64" i="31"/>
  <c r="G36" i="5"/>
  <c r="G37" i="5" s="1"/>
  <c r="I37" i="5" s="1"/>
  <c r="I43" i="5" s="1"/>
  <c r="I176" i="1"/>
  <c r="I63" i="59"/>
  <c r="I53" i="59"/>
  <c r="I57" i="59" s="1"/>
  <c r="I245" i="1" s="1"/>
  <c r="I247" i="1" s="1"/>
  <c r="I249" i="1" s="1"/>
  <c r="N68" i="5" l="1"/>
  <c r="I64" i="5"/>
  <c r="J64" i="5" s="1"/>
  <c r="L64" i="5" s="1"/>
  <c r="I68" i="5"/>
  <c r="J68" i="5" s="1"/>
  <c r="L68" i="5" s="1"/>
  <c r="N62" i="5"/>
  <c r="AL14" i="60"/>
  <c r="N64" i="5"/>
  <c r="AL15" i="60"/>
  <c r="AL12" i="60"/>
  <c r="AL16" i="60"/>
  <c r="AL17" i="60"/>
  <c r="N67" i="5"/>
  <c r="N63" i="5"/>
  <c r="AL13" i="60"/>
  <c r="N65" i="5"/>
  <c r="N66" i="5"/>
  <c r="I66" i="5"/>
  <c r="J66" i="5" s="1"/>
  <c r="L66" i="5" s="1"/>
  <c r="I67" i="5"/>
  <c r="J67" i="5" s="1"/>
  <c r="L67" i="5" s="1"/>
  <c r="I65" i="5"/>
  <c r="J65" i="5" s="1"/>
  <c r="L65" i="5" s="1"/>
  <c r="I63" i="5"/>
  <c r="J63" i="5" s="1"/>
  <c r="L63" i="5" s="1"/>
  <c r="I62" i="5"/>
  <c r="J62" i="5" s="1"/>
  <c r="L62" i="5" s="1"/>
  <c r="I61" i="59"/>
  <c r="I64" i="59"/>
  <c r="O68" i="5" l="1"/>
  <c r="Q68" i="5" s="1"/>
  <c r="I23" i="6" s="1"/>
  <c r="J23" i="6" s="1"/>
  <c r="O66" i="5"/>
  <c r="Q66" i="5" s="1"/>
  <c r="I21" i="6" s="1"/>
  <c r="J21" i="6" s="1"/>
  <c r="O64" i="5"/>
  <c r="Q64" i="5" s="1"/>
  <c r="I19" i="6" s="1"/>
  <c r="J19" i="6" s="1"/>
  <c r="O65" i="5"/>
  <c r="Q65" i="5" s="1"/>
  <c r="I20" i="6" s="1"/>
  <c r="J20" i="6" s="1"/>
  <c r="O63" i="5"/>
  <c r="Q63" i="5" s="1"/>
  <c r="I18" i="6" s="1"/>
  <c r="J18" i="6" s="1"/>
  <c r="O67" i="5"/>
  <c r="Q67" i="5" s="1"/>
  <c r="I22" i="6" s="1"/>
  <c r="J22" i="6" s="1"/>
  <c r="AM12" i="60"/>
  <c r="I65" i="59"/>
  <c r="I67" i="59" s="1"/>
  <c r="O62" i="5" l="1"/>
  <c r="Q62" i="5" s="1"/>
  <c r="I17" i="6" s="1"/>
  <c r="N83" i="5"/>
  <c r="D179" i="1" s="1"/>
  <c r="I34" i="6" l="1"/>
  <c r="B10" i="68" s="1"/>
  <c r="F10" i="68" s="1"/>
  <c r="G72" i="68" s="1"/>
  <c r="J17" i="6"/>
  <c r="O82" i="5"/>
  <c r="D19" i="1" s="1"/>
  <c r="D20" i="1" s="1"/>
  <c r="I179" i="1"/>
  <c r="J34" i="6" l="1"/>
  <c r="A72" i="68"/>
  <c r="G73" i="68"/>
  <c r="L36" i="6" s="1"/>
  <c r="I19" i="1"/>
  <c r="I20" i="1" s="1"/>
  <c r="K17" i="6" l="1"/>
  <c r="L17" i="6" s="1"/>
  <c r="G74" i="68"/>
  <c r="A73" i="68"/>
  <c r="K20" i="6"/>
  <c r="L20" i="6" s="1"/>
  <c r="K22" i="6"/>
  <c r="L22" i="6" s="1"/>
  <c r="K21" i="6"/>
  <c r="L21" i="6" s="1"/>
  <c r="K18" i="6"/>
  <c r="L18" i="6" s="1"/>
  <c r="K19" i="6"/>
  <c r="L19" i="6" s="1"/>
  <c r="K23" i="6"/>
  <c r="L23" i="6" s="1"/>
  <c r="AM13" i="60"/>
  <c r="AM14" i="60"/>
  <c r="AM15" i="60"/>
  <c r="AM16" i="60"/>
  <c r="AM17" i="60"/>
  <c r="L16" i="40"/>
  <c r="A74" i="68" l="1"/>
  <c r="L34" i="6"/>
  <c r="AM31" i="60"/>
  <c r="D178" i="1" s="1"/>
  <c r="D182" i="1" s="1"/>
  <c r="I178" i="1" l="1"/>
  <c r="I182" i="1" s="1"/>
  <c r="I11" i="1"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F10" i="67" l="1"/>
  <c r="G72" i="67" s="1"/>
  <c r="A72" i="67" l="1"/>
  <c r="G73" i="67"/>
  <c r="G74" i="67"/>
  <c r="I23" i="1" l="1"/>
  <c r="A73" i="67"/>
  <c r="A74" i="67" s="1"/>
  <c r="I36" i="1" l="1"/>
  <c r="D32" i="1"/>
  <c r="D36" i="1"/>
  <c r="D37" i="1" l="1"/>
  <c r="D38" i="1"/>
  <c r="D39" i="1" s="1"/>
  <c r="D40" i="1"/>
  <c r="I38" i="1"/>
  <c r="I39" i="1" s="1"/>
  <c r="I40" i="1"/>
  <c r="I37" i="1"/>
</calcChain>
</file>

<file path=xl/sharedStrings.xml><?xml version="1.0" encoding="utf-8"?>
<sst xmlns="http://schemas.openxmlformats.org/spreadsheetml/2006/main" count="2513" uniqueCount="1343">
  <si>
    <t>page 1 of 5</t>
  </si>
  <si>
    <t xml:space="preserve">Formula Rate - Non-Levelized </t>
  </si>
  <si>
    <t xml:space="preserve">     Rate Formula Template</t>
  </si>
  <si>
    <t xml:space="preserve"> </t>
  </si>
  <si>
    <t xml:space="preserve"> Utilizing FERC Form 1 Data</t>
  </si>
  <si>
    <t>Line</t>
  </si>
  <si>
    <t>Allocated</t>
  </si>
  <si>
    <t>No.</t>
  </si>
  <si>
    <t>Amount</t>
  </si>
  <si>
    <t>(Note 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</si>
  <si>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</si>
  <si>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</si>
  <si>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</si>
  <si>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</si>
  <si>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</si>
  <si>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</si>
  <si>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</si>
  <si>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</si>
  <si>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</si>
  <si>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</si>
  <si>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</si>
  <si>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</si>
  <si>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</si>
  <si>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</si>
  <si>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</si>
  <si>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</si>
  <si>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</si>
  <si>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</si>
  <si>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</si>
  <si>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</si>
  <si>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</si>
  <si>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</si>
  <si>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</si>
  <si>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</si>
  <si>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</si>
  <si>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</si>
  <si>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</si>
  <si>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</si>
  <si>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</si>
  <si>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</si>
  <si>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</si>
  <si>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</si>
  <si>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</si>
  <si>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</si>
  <si>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</si>
  <si>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</si>
  <si>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</si>
  <si>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</si>
  <si>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</si>
  <si>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</si>
  <si>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</si>
  <si>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</si>
  <si>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</si>
  <si>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</si>
  <si>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Less Account 565</t>
  </si>
  <si>
    <t xml:space="preserve">     Less FERC Annual Fees</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</si>
  <si>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</si>
  <si>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</si>
  <si>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</si>
  <si>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</si>
  <si>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</si>
  <si>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</si>
  <si>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</si>
  <si>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</si>
  <si>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</si>
  <si>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</si>
  <si>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</si>
  <si>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</si>
  <si>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</si>
  <si>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</si>
  <si>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</si>
  <si>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</si>
  <si>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</si>
  <si>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</si>
  <si>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</si>
  <si>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</si>
  <si>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</si>
  <si>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</si>
  <si>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</si>
  <si>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</si>
  <si>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</si>
  <si>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</si>
  <si>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</si>
  <si>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</si>
  <si>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</si>
  <si>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</si>
  <si>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</si>
  <si>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</si>
  <si>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</si>
  <si>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</si>
  <si>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</si>
  <si>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</si>
  <si>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</si>
  <si>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</si>
  <si>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Weighted</t>
  </si>
  <si>
    <t>=WCLTD</t>
  </si>
  <si>
    <t>=R</t>
  </si>
  <si>
    <t>REVENUE CREDITS</t>
  </si>
  <si>
    <t>ACCOUNT 447 (SALES FOR RESALE)</t>
  </si>
  <si>
    <t>(Note Q)</t>
  </si>
  <si>
    <t xml:space="preserve">  Total of (a)-(b)</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</si>
  <si>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</si>
  <si>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</si>
  <si>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</si>
  <si>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</si>
  <si>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</si>
  <si>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</si>
  <si>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</si>
  <si>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</si>
  <si>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</si>
  <si>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</si>
  <si>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</si>
  <si>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</si>
  <si>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</si>
  <si>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</si>
  <si>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</si>
  <si>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</si>
  <si>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</si>
  <si>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</si>
  <si>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</si>
  <si>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</si>
  <si>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</si>
  <si>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</si>
  <si>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</si>
  <si>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</si>
  <si>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Q</t>
  </si>
  <si>
    <t>R</t>
  </si>
  <si>
    <t>Includes income related only to transmission facilities, such as pole attachments, rentals and special use.</t>
  </si>
  <si>
    <t>S</t>
  </si>
  <si>
    <t>T</t>
  </si>
  <si>
    <t>U</t>
  </si>
  <si>
    <t>V</t>
  </si>
  <si>
    <t>W</t>
  </si>
  <si>
    <t>205.46.g</t>
  </si>
  <si>
    <t>207.75.g</t>
  </si>
  <si>
    <t>354.20.b</t>
  </si>
  <si>
    <t>354.21.b</t>
  </si>
  <si>
    <t>354.23.b</t>
  </si>
  <si>
    <t>X</t>
  </si>
  <si>
    <t>Y</t>
  </si>
  <si>
    <t>page 3 of 5</t>
  </si>
  <si>
    <t>page 4 of 5</t>
  </si>
  <si>
    <t>Account Nos. 561.4, 561.8, and 575.7 consist of RTO expenses billed to load-serving entities and are not included in Transmission Owner revenue requirements.</t>
  </si>
  <si>
    <t>(Note E)</t>
  </si>
  <si>
    <t>(Note K)</t>
  </si>
  <si>
    <t>WORKING CAPITAL  (Note H)</t>
  </si>
  <si>
    <t xml:space="preserve">  Materials &amp; Supplies  (Note G)</t>
  </si>
  <si>
    <t>TAXES OTHER THAN INCOME TAXES  (Note J)</t>
  </si>
  <si>
    <t>COMMON PLANT ALLOCATOR  (CE)  (Note O)</t>
  </si>
  <si>
    <t>= WS</t>
  </si>
  <si>
    <t>Preferred Dividends  (118.29c) (positive number)</t>
  </si>
  <si>
    <t>Inputs Required:</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</si>
  <si>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</si>
  <si>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</si>
  <si>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</si>
  <si>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</si>
  <si>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</si>
  <si>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</si>
  <si>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</si>
  <si>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</si>
  <si>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</si>
  <si>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</si>
  <si>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</si>
  <si>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</si>
  <si>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</si>
  <si>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</si>
  <si>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</si>
  <si>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</si>
  <si>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</si>
  <si>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</si>
  <si>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</si>
  <si>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</si>
  <si>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</si>
  <si>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</si>
  <si>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</si>
  <si>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</si>
  <si>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</si>
  <si>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</si>
  <si>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</si>
  <si>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</si>
  <si>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</si>
  <si>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</si>
  <si>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</si>
  <si>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</si>
  <si>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</si>
  <si>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</si>
  <si>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</si>
  <si>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</si>
  <si>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</si>
  <si>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</si>
  <si>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</si>
  <si>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</si>
  <si>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</si>
  <si>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</si>
  <si>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</si>
  <si>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</si>
  <si>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</si>
  <si>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</si>
  <si>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</si>
  <si>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</si>
  <si>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</si>
  <si>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</si>
  <si>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</si>
  <si>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</si>
  <si>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</si>
  <si>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</si>
  <si>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</si>
  <si>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</si>
  <si>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</si>
  <si>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</si>
  <si>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</si>
  <si>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</si>
  <si>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</si>
  <si>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</si>
  <si>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</si>
  <si>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</si>
  <si>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</si>
  <si>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</si>
  <si>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</si>
  <si>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</si>
  <si>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</si>
  <si>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</si>
  <si>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</si>
  <si>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</si>
  <si>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</si>
  <si>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</si>
  <si>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</si>
  <si>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</si>
  <si>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</si>
  <si>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</si>
  <si>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</si>
  <si>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</si>
  <si>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</si>
  <si>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</si>
  <si>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</si>
  <si>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</si>
  <si>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</si>
  <si>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</si>
  <si>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</si>
  <si>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</si>
  <si>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</si>
  <si>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</si>
  <si>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</si>
  <si>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</si>
  <si>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</si>
  <si>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</si>
  <si>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</si>
  <si>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</si>
  <si>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</si>
  <si>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</si>
  <si>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</si>
  <si>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</si>
  <si>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</si>
  <si>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</si>
  <si>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</si>
  <si>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</si>
  <si>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</si>
  <si>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</si>
  <si>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</si>
  <si>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</si>
  <si>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</si>
  <si>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</si>
  <si>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</si>
  <si>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</si>
  <si>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</si>
  <si>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</si>
  <si>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 xml:space="preserve">     Less LSE Expenses Included in Transmission O&amp;M Accounts  (Note W)</t>
  </si>
  <si>
    <t xml:space="preserve">     Less EPRI &amp; Reg. Comm. Exp. &amp; Non-safety  Ad.  (Note I)</t>
  </si>
  <si>
    <t xml:space="preserve">     Plus Transmission Related Reg. Comm.  Exp.  (Note I)</t>
  </si>
  <si>
    <t>Amortized Investment Tax Credit (266.8.f) (enter negative)</t>
  </si>
  <si>
    <t>Less transmission plant excluded from ISO rates  (Note M)</t>
  </si>
  <si>
    <t>Less transmission plant included in OATT Ancillary Services  (Note N )</t>
  </si>
  <si>
    <t xml:space="preserve">  a. Bundled Non-RQ Sales for Resale (311.x.h)</t>
  </si>
  <si>
    <t>ACCOUNT 454 (RENT FROM ELECTRIC PROPERTY)  (Note R)</t>
  </si>
  <si>
    <t>(State Income Tax Rate or Composite SIT)</t>
  </si>
  <si>
    <t>(percent of federal income tax deductible for state purposes)</t>
  </si>
  <si>
    <t>Calculate using a 13 month average balance.</t>
  </si>
  <si>
    <t>True-up Adjustment - Over (Under) Recovery</t>
  </si>
  <si>
    <t>Months</t>
  </si>
  <si>
    <t>Monthly</t>
  </si>
  <si>
    <t>Project Gross Plant</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</si>
  <si>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</si>
  <si>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</si>
  <si>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</si>
  <si>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</si>
  <si>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</si>
  <si>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*sometimes referred to as Other Post Employment Benefits, or "OPEB"</t>
  </si>
  <si>
    <t>FERC Account</t>
  </si>
  <si>
    <t>Depr %</t>
  </si>
  <si>
    <t>ACCOUNT 451 (MISCELLANEOUS SERVICE REVENUE) (Note S)</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</si>
  <si>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</si>
  <si>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</si>
  <si>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</si>
  <si>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</si>
  <si>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</si>
  <si>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</si>
  <si>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</si>
  <si>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</si>
  <si>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</si>
  <si>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</si>
  <si>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</si>
  <si>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</si>
  <si>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</si>
  <si>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</si>
  <si>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</si>
  <si>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</si>
  <si>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</si>
  <si>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Source  Reference</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</si>
  <si>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</si>
  <si>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</si>
  <si>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</si>
  <si>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</si>
  <si>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</si>
  <si>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</si>
  <si>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</si>
  <si>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</si>
  <si>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</si>
  <si>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</si>
  <si>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</si>
  <si>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</si>
  <si>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</si>
  <si>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</si>
  <si>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</si>
  <si>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</si>
  <si>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</si>
  <si>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</si>
  <si>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</si>
  <si>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</si>
  <si>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 xml:space="preserve">     PBOP Expense Adjustment in Year</t>
  </si>
  <si>
    <t>DA</t>
  </si>
  <si>
    <t>company records</t>
  </si>
  <si>
    <t>(Line 12 * Line 15)</t>
  </si>
  <si>
    <t>(Line 13 * Line 16)</t>
  </si>
  <si>
    <t>(Line 14 * Line 17)</t>
  </si>
  <si>
    <t>Sum lines 29 to 32</t>
  </si>
  <si>
    <t>(line 22 * line 24)</t>
  </si>
  <si>
    <t>(Line 22 + Line 33)</t>
  </si>
  <si>
    <t>Line 1</t>
  </si>
  <si>
    <t xml:space="preserve">Rate Base </t>
  </si>
  <si>
    <t>(Note G)</t>
  </si>
  <si>
    <t>Accumulated Depreciation</t>
  </si>
  <si>
    <t>Project Net Plant</t>
  </si>
  <si>
    <t>Net Plant Detail</t>
  </si>
  <si>
    <t>Based on a 13-month average</t>
  </si>
  <si>
    <t>(line 12 divided by line 2, col. 3)</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</si>
  <si>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</si>
  <si>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</si>
  <si>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</si>
  <si>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</si>
  <si>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</si>
  <si>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</si>
  <si>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</si>
  <si>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</si>
  <si>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</si>
  <si>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</si>
  <si>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</si>
  <si>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</si>
  <si>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</si>
  <si>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</si>
  <si>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</si>
  <si>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</si>
  <si>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</si>
  <si>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</si>
  <si>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</si>
  <si>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</si>
  <si>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</si>
  <si>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</si>
  <si>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</si>
  <si>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</si>
  <si>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</si>
  <si>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</si>
  <si>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</si>
  <si>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</si>
  <si>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</si>
  <si>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  z = Average of monthly balances for months outstanding during the year (averge of the balances for the 12 months of the year, with zero in months that the issuance is not outstanding in a month.).</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</si>
  <si>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</si>
  <si>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</si>
  <si>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</si>
  <si>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</si>
  <si>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</si>
  <si>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</si>
  <si>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</si>
  <si>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</si>
  <si>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</si>
  <si>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</si>
  <si>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</si>
  <si>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</si>
  <si>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(kk)</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</si>
  <si>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</si>
  <si>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</si>
  <si>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</si>
  <si>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</si>
  <si>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</si>
  <si>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</si>
  <si>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</si>
  <si>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</si>
  <si>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</si>
  <si>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</si>
  <si>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</si>
  <si>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</si>
  <si>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</si>
  <si>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</si>
  <si>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</si>
  <si>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</si>
  <si>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</si>
  <si>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</si>
  <si>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</si>
  <si>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</si>
  <si>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</si>
  <si>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</si>
  <si>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</si>
  <si>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</si>
  <si>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</si>
  <si>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</si>
  <si>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</si>
  <si>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</si>
  <si>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</si>
  <si>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</si>
  <si>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</si>
  <si>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</si>
  <si>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</si>
  <si>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</si>
  <si>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</si>
  <si>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</si>
  <si>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</si>
  <si>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</si>
  <si>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</si>
  <si>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</si>
  <si>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</si>
  <si>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</si>
  <si>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</si>
  <si>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</si>
  <si>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</si>
  <si>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</si>
  <si>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</si>
  <si>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</si>
  <si>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</si>
  <si>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</si>
  <si>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</si>
  <si>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</si>
  <si>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</si>
  <si>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(1) - (2) - (3) - (4) - (5)</t>
  </si>
  <si>
    <t>(Page 1, line 9)</t>
  </si>
  <si>
    <t>Page 1, line 14</t>
  </si>
  <si>
    <t>(Note C &amp; H)</t>
  </si>
  <si>
    <t>(Note D &amp; H)</t>
  </si>
  <si>
    <t>Additional Incentive Annual Allocation Factor for Return (Note F)</t>
  </si>
  <si>
    <t xml:space="preserve">  Account No. 456</t>
  </si>
  <si>
    <t>ACCOUNT 456 (OTHER ELECTRIC REVENUE)  (Note V)</t>
  </si>
  <si>
    <t>[1]</t>
  </si>
  <si>
    <t>[2]</t>
  </si>
  <si>
    <t>[3]</t>
  </si>
  <si>
    <t>[4]</t>
  </si>
  <si>
    <t>[5]</t>
  </si>
  <si>
    <t>[6]</t>
  </si>
  <si>
    <t>[7]</t>
  </si>
  <si>
    <t>Attachment 3, Line 14, Col. 1 (Notes U &amp; X)</t>
  </si>
  <si>
    <t>Attachment 3, Line 14, Col. 3 (Notes U &amp; X)</t>
  </si>
  <si>
    <t>Attachment 4, Line 14, Col. 1 (Notes U &amp; X)</t>
  </si>
  <si>
    <t>Attachment 4, Line 14, Col. 3 (Notes U &amp; X)</t>
  </si>
  <si>
    <t>1a</t>
  </si>
  <si>
    <t>1b</t>
  </si>
  <si>
    <t>1c</t>
  </si>
  <si>
    <t>2</t>
  </si>
  <si>
    <t>3b</t>
  </si>
  <si>
    <t>3c</t>
  </si>
  <si>
    <t>5a</t>
  </si>
  <si>
    <t>5b</t>
  </si>
  <si>
    <t>5c</t>
  </si>
  <si>
    <t>1z</t>
  </si>
  <si>
    <t>2z</t>
  </si>
  <si>
    <t>3z</t>
  </si>
  <si>
    <t>4z</t>
  </si>
  <si>
    <t>5z</t>
  </si>
  <si>
    <t>6z</t>
  </si>
  <si>
    <t>Total other than income taxes (sum lines 1z, 2z, 3z, 4z, 5z, 6z) 
[tie to 114.14c]</t>
  </si>
  <si>
    <t>Z</t>
  </si>
  <si>
    <t xml:space="preserve">Includes only CWIP authorized by the Commission for inclusion in rate base.  </t>
  </si>
  <si>
    <t>AA</t>
  </si>
  <si>
    <t>BB</t>
  </si>
  <si>
    <t>Rate Base</t>
  </si>
  <si>
    <t>Preferred Dividends</t>
  </si>
  <si>
    <t xml:space="preserve"> enter positive</t>
  </si>
  <si>
    <t>Proprietary Capital</t>
  </si>
  <si>
    <t>Capitalization</t>
  </si>
  <si>
    <t>Total  Capitalization</t>
  </si>
  <si>
    <t>Debt %</t>
  </si>
  <si>
    <t>Total Long Term Debt</t>
  </si>
  <si>
    <t>Preferred %</t>
  </si>
  <si>
    <t>Common %</t>
  </si>
  <si>
    <t>Preferred Cost</t>
  </si>
  <si>
    <t>Common Cost</t>
  </si>
  <si>
    <t>Weighted Cost of Debt</t>
  </si>
  <si>
    <t>Total Long Term Debt (WCLTD)</t>
  </si>
  <si>
    <t>Weighted Cost of Preferred</t>
  </si>
  <si>
    <t>Weighted Cost of Common</t>
  </si>
  <si>
    <t>Rate of Return on Rate Base ( ROR )</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</si>
  <si>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</si>
  <si>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</si>
  <si>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</si>
  <si>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</si>
  <si>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</si>
  <si>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</si>
  <si>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</si>
  <si>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</si>
  <si>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</si>
  <si>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</si>
  <si>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</si>
  <si>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 xml:space="preserve">       Less Account 216.1 &amp; Goodwill</t>
  </si>
  <si>
    <t>Attachment 8, Line 14, Col. 1</t>
  </si>
  <si>
    <t>Attachment 8, Line 14, Col. 2</t>
  </si>
  <si>
    <t>Attachment 8, Line 14, Col. 6</t>
  </si>
  <si>
    <t>Attachment 8, Line 14, Col. 3 &amp; 5</t>
  </si>
  <si>
    <t>Attachment 8, Line 14, Col. 4</t>
  </si>
  <si>
    <t>3a</t>
  </si>
  <si>
    <t>Actual Revenues for Attachment 11</t>
  </si>
  <si>
    <t>Transmission-related only</t>
  </si>
  <si>
    <t>3d</t>
  </si>
  <si>
    <t>1d</t>
  </si>
  <si>
    <t>5d</t>
  </si>
  <si>
    <t>112.3.c</t>
  </si>
  <si>
    <t>207.98.g</t>
  </si>
  <si>
    <t>[G]</t>
  </si>
  <si>
    <t>CIAC</t>
  </si>
  <si>
    <t>Incremental Return and incomes taxes for increase in ROE</t>
  </si>
  <si>
    <t>Incremental Return and incomes taxes for increase in ROE divided by rate base</t>
  </si>
  <si>
    <t>Prepayments shall exclude prepayments of income taxes.</t>
  </si>
  <si>
    <t xml:space="preserve">ADJUSTMENTS TO RATE BASE  </t>
  </si>
  <si>
    <t>(table 2, col. cc)</t>
  </si>
  <si>
    <t>(col. g/col. g total)</t>
  </si>
  <si>
    <t>((col e. * col. F)/12)</t>
  </si>
  <si>
    <t>(line 10 divided by line 2, col. 3)</t>
  </si>
  <si>
    <t>[A] [C]</t>
  </si>
  <si>
    <t>Asset Retirement Costs</t>
  </si>
  <si>
    <t>cost per labor dollar (line 3 / line 4)</t>
  </si>
  <si>
    <t>PBOP Expense for current year (line 5 * line 6)</t>
  </si>
  <si>
    <t>(Note F)</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</si>
  <si>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</si>
  <si>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</si>
  <si>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</si>
  <si>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</si>
  <si>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</si>
  <si>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</si>
  <si>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Company Records</t>
  </si>
  <si>
    <t>207.74.g</t>
  </si>
  <si>
    <t xml:space="preserve">GROSS REV. REQUIREMENT </t>
  </si>
  <si>
    <t xml:space="preserve">  Preferred Stock  (112.3d) (Attachment 8, Line 14, Col. 2) (Note X)</t>
  </si>
  <si>
    <t xml:space="preserve">  Common Stock Attachment 8, Line 14, Col. 6) (Note X)</t>
  </si>
  <si>
    <t>Reserve for Depreciation of Asset Retirement Costs</t>
  </si>
  <si>
    <t>Balance excludes Asset Retirements Costs</t>
  </si>
  <si>
    <t>Balance excludes reserve for depreciation of asset retirement costs</t>
  </si>
  <si>
    <t>ADIT Total Transmission-related only, including Plant &amp; Labor Related Transmission ADITs (prior to adjusments from notes below)</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</si>
  <si>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</si>
  <si>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</si>
  <si>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</si>
  <si>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</si>
  <si>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</si>
  <si>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</si>
  <si>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</si>
  <si>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</si>
  <si>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</si>
  <si>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</si>
  <si>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</si>
  <si>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</si>
  <si>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</si>
  <si>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</si>
  <si>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</si>
  <si>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</si>
  <si>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</si>
  <si>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</si>
  <si>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Lines 3-4 cannot change absent a Section 205 or 206 filing approved or accepted by FERC in a separate proceeding</t>
  </si>
  <si>
    <t>COLUMN A</t>
  </si>
  <si>
    <t>COLUMN B</t>
  </si>
  <si>
    <t>COLUMN C</t>
  </si>
  <si>
    <t>COLUMN D</t>
  </si>
  <si>
    <t>COLUMN E</t>
  </si>
  <si>
    <t>COLUMN F</t>
  </si>
  <si>
    <t>Description</t>
  </si>
  <si>
    <r>
      <t xml:space="preserve">(col. cc + col. dd </t>
    </r>
    <r>
      <rPr>
        <sz val="12"/>
        <color rgb="FFFF0000"/>
        <rFont val="Arial"/>
        <family val="2"/>
      </rPr>
      <t>-</t>
    </r>
    <r>
      <rPr>
        <sz val="12"/>
        <rFont val="Arial"/>
        <family val="2"/>
      </rPr>
      <t xml:space="preserve"> col. ee </t>
    </r>
    <r>
      <rPr>
        <sz val="12"/>
        <color rgb="FFFF0000"/>
        <rFont val="Arial"/>
        <family val="2"/>
      </rPr>
      <t>-</t>
    </r>
    <r>
      <rPr>
        <sz val="12"/>
        <rFont val="Arial"/>
        <family val="2"/>
      </rPr>
      <t xml:space="preserve"> col. ff)</t>
    </r>
  </si>
  <si>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</si>
  <si>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</si>
  <si>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</si>
  <si>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</si>
  <si>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</si>
  <si>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</si>
  <si>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</si>
  <si>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</si>
  <si>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</si>
  <si>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</si>
  <si>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</si>
  <si>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</si>
  <si>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</si>
  <si>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</si>
  <si>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</si>
  <si>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</si>
  <si>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</si>
  <si>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</si>
  <si>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</si>
  <si>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</si>
  <si>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</si>
  <si>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</si>
  <si>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</si>
  <si>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</si>
  <si>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</si>
  <si>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</si>
  <si>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</si>
  <si>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</si>
  <si>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</si>
  <si>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</si>
  <si>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</si>
  <si>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</si>
  <si>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</si>
  <si>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</si>
  <si>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</si>
  <si>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</si>
  <si>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Years Remaining at Year End</t>
  </si>
  <si>
    <t>Total FirstEnergy PBOP expenses</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</si>
  <si>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</si>
  <si>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</si>
  <si>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</si>
  <si>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</si>
  <si>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</si>
  <si>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</si>
  <si>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</si>
  <si>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</si>
  <si>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</si>
  <si>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Line 1= A-E-F                               Lines 2-3= -A+E+F</t>
  </si>
  <si>
    <t>Line 5= H-M-O                               Lines 6-7= -H+M+O</t>
  </si>
  <si>
    <t>Operation and Maintenance Expenses</t>
  </si>
  <si>
    <t>Account Reference</t>
  </si>
  <si>
    <t>Operation</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</si>
  <si>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</si>
  <si>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</si>
  <si>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</si>
  <si>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</si>
  <si>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</si>
  <si>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</si>
  <si>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</si>
  <si>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</si>
  <si>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</si>
  <si>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</si>
  <si>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</si>
  <si>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</si>
  <si>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</si>
  <si>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</si>
  <si>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</si>
  <si>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TOTAL Operation (Enter Total of Lines 83 thru 98)</t>
  </si>
  <si>
    <t>Maintenance</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</si>
  <si>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</si>
  <si>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</si>
  <si>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</si>
  <si>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</si>
  <si>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</si>
  <si>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</si>
  <si>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</si>
  <si>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</si>
  <si>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</si>
  <si>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</si>
  <si>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TOTAL Maintenance (Total of lines 101 thru 110)</t>
  </si>
  <si>
    <t>December balances as would be reported in FERC Form 1</t>
  </si>
  <si>
    <t>Administrative and General (A&amp;G) Expenses</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</si>
  <si>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</si>
  <si>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</si>
  <si>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</si>
  <si>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</si>
  <si>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</si>
  <si>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</si>
  <si>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</si>
  <si>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</si>
  <si>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</si>
  <si>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</si>
  <si>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</si>
  <si>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</si>
  <si>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</si>
  <si>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</si>
  <si>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Total Operation (Enter Total of lines 181 thru 193)</t>
  </si>
  <si>
    <t>Maintenance of General Plant</t>
  </si>
  <si>
    <t>Note: (1)</t>
  </si>
  <si>
    <t>TOTAL Transmission Expenses (Total of lines 99 and 111)</t>
  </si>
  <si>
    <t>TOTAL A&amp;G Expenses (Total of lines 194 and 196)</t>
  </si>
  <si>
    <t xml:space="preserve">cost per labor dollar </t>
  </si>
  <si>
    <t>FF1 Page 321 Line No.</t>
  </si>
  <si>
    <t>Account Balance [A]</t>
  </si>
  <si>
    <t xml:space="preserve">FF1 Page 323 Line No. </t>
  </si>
  <si>
    <t>Account Balance [B]</t>
  </si>
  <si>
    <t>Estimated  Ending Balance (Before Adjustments)</t>
  </si>
  <si>
    <t>Ending ADIT Balance Included in Formula Rate</t>
  </si>
  <si>
    <t>Normalization</t>
  </si>
  <si>
    <t>Actual  Ending Balance (Before Adjustments)</t>
  </si>
  <si>
    <t>Other: [H]</t>
  </si>
  <si>
    <t>[H]</t>
  </si>
  <si>
    <t>Include any additional adjustments to ADIT items as may be recognized in the future to be proper for PTRR/ATRR calculation purposes.</t>
  </si>
  <si>
    <t>(A)</t>
  </si>
  <si>
    <t>PJM Bill</t>
  </si>
  <si>
    <t>Month</t>
  </si>
  <si>
    <t>-</t>
  </si>
  <si>
    <t>Attachment 13b line 26, col E</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</si>
  <si>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</si>
  <si>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</si>
  <si>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</si>
  <si>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</si>
  <si>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</si>
  <si>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</si>
  <si>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</si>
  <si>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</si>
  <si>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</si>
  <si>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</si>
  <si>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</si>
  <si>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</si>
  <si>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</si>
  <si>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</si>
  <si>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</si>
  <si>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</si>
  <si>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</si>
  <si>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</si>
  <si>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</si>
  <si>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</si>
  <si>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</si>
  <si>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</si>
  <si>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Total Property (Total of lines 6 thru 9)</t>
  </si>
  <si>
    <t>Amortized Excess/Deficient ADITs  (Note C)</t>
  </si>
  <si>
    <t>Total Non-Property &amp; Property Amortization, excluding gross up for taxes (Total of lines 1-3,6-8 and 11) (Note G)</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</si>
  <si>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</si>
  <si>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</si>
  <si>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</si>
  <si>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</si>
  <si>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</si>
  <si>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</si>
  <si>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</si>
  <si>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</si>
  <si>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</si>
  <si>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</si>
  <si>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</si>
  <si>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</si>
  <si>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</si>
  <si>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</si>
  <si>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</si>
  <si>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</si>
  <si>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</si>
  <si>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</si>
  <si>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</si>
  <si>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</si>
  <si>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</si>
  <si>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</si>
  <si>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</si>
  <si>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</si>
  <si>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</si>
  <si>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</si>
  <si>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</si>
  <si>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</si>
  <si>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</si>
  <si>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</si>
  <si>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ROE Basis Pts adder</t>
  </si>
  <si>
    <t>Incremental return and income taxes</t>
  </si>
  <si>
    <t>For the 12 months ended 12/31/2021</t>
  </si>
  <si>
    <t>Attach 2a Line 33 / Page 2, Line 14, Col. 5</t>
  </si>
  <si>
    <t>Attach 2a Line 22 / Page 2, Line 14, Col. 5</t>
  </si>
  <si>
    <t xml:space="preserve">  Unamortized Regulatory asset</t>
  </si>
  <si>
    <r>
      <t xml:space="preserve">Tax Effect of Permanent Differences and AFUDC Equity </t>
    </r>
    <r>
      <rPr>
        <strike/>
        <sz val="12"/>
        <rFont val="Times New Roman"/>
        <family val="1"/>
      </rPr>
      <t xml:space="preserve"> </t>
    </r>
  </si>
  <si>
    <t xml:space="preserve">(Excess)/Deficient Deferred Income Taxes </t>
  </si>
  <si>
    <t>Line 37 / Line 38</t>
  </si>
  <si>
    <t>Projected
Attachment 11
p 2 of 2, col. 15</t>
  </si>
  <si>
    <t>Actual
Attachment 11
p 2 of 2, col. 15</t>
  </si>
  <si>
    <t>Attachment 11, Page 2, Line 3, Col. 13</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</si>
  <si>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</si>
  <si>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</si>
  <si>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</si>
  <si>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</si>
  <si>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</si>
  <si>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</si>
  <si>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</si>
  <si>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</si>
  <si>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</si>
  <si>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</si>
  <si>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</si>
  <si>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</si>
  <si>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</si>
  <si>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</si>
  <si>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</si>
  <si>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</si>
  <si>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</si>
  <si>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</si>
  <si>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</si>
  <si>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(C) Enter the year of amortization starting with 1 for the year the amortization begins and increment by 1 for every subsequent year until the amoritization period ends</t>
  </si>
  <si>
    <t>Months Remaining at year beginning</t>
  </si>
  <si>
    <t>CC</t>
  </si>
  <si>
    <t>ROE Calculation</t>
  </si>
  <si>
    <t>Return and Taxes</t>
  </si>
  <si>
    <t>Return and Income taxes with ROE</t>
  </si>
  <si>
    <t>Annual Allocation Factor for Income taxes and Return (ROE)</t>
  </si>
  <si>
    <t>Incremental Return and Taxes</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</si>
  <si>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</si>
  <si>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</si>
  <si>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</si>
  <si>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FirstEnergy 2019 Actuarial Study</t>
  </si>
  <si>
    <t>FirstEnergy 2019 Actual: Company Records</t>
  </si>
  <si>
    <t>Source (B)</t>
  </si>
  <si>
    <t>Amortization Amount (C)</t>
  </si>
  <si>
    <t>Year (D)</t>
  </si>
  <si>
    <t>Yearly Amort. Expense (E)</t>
  </si>
  <si>
    <t>Average (F)</t>
  </si>
  <si>
    <t>(E)</t>
  </si>
  <si>
    <t>(H) Revenue Requirement will not be billed until the year the amortization begins.Once a project is fully amortized, it will be removed from this attachment and will have no revenue requirement</t>
  </si>
  <si>
    <t>Cumulative Months Amortized by end of year</t>
  </si>
  <si>
    <t>Regulatory Asset Name (A)</t>
  </si>
  <si>
    <t>(B) Regulatory asset references to be noted based on FERC Page. Row. Col.#</t>
  </si>
  <si>
    <t>(C) Amortization Amount to be entered at year 0. For all future years, the beginning amount will be the ending balance from the previous year</t>
  </si>
  <si>
    <t>(D) Enter the year of amortization starting with 0 and increment by 1 for every subsequent year until the amoritization period ends</t>
  </si>
  <si>
    <t>Attachment 17, Line 3, Col P 216.b (Notes X &amp; Z)</t>
  </si>
  <si>
    <t>Annual MWh in AP Zone - Note B</t>
  </si>
  <si>
    <t>(B)</t>
  </si>
  <si>
    <t>(C)</t>
  </si>
  <si>
    <t>(D)</t>
  </si>
  <si>
    <t>NOTES</t>
  </si>
  <si>
    <t>Col. f - Col. g</t>
  </si>
  <si>
    <t>Col. h line 2x / Col. h line 3  * Col. j line 4</t>
  </si>
  <si>
    <t>Attachment 5, Line 1, Col. 2 (Notes C, F)</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</si>
  <si>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</si>
  <si>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</si>
  <si>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</si>
  <si>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</si>
  <si>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</si>
  <si>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</si>
  <si>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</si>
  <si>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</si>
  <si>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</si>
  <si>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</si>
  <si>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Utilize only in the instance there exists Commision approved ROE incentive projects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</si>
  <si>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</si>
  <si>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</si>
  <si>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</si>
  <si>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</si>
  <si>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TOTAL ACCUM. DEPRECIATION  (sum Lines 7-11)</t>
  </si>
  <si>
    <t>(Line 1- Line 7)</t>
  </si>
  <si>
    <t>(Line 2- Line 8)</t>
  </si>
  <si>
    <t>(Line 3 - Line 9)</t>
  </si>
  <si>
    <t>(Line 4 - Line 10)</t>
  </si>
  <si>
    <t>(Line 5 - Line 11)</t>
  </si>
  <si>
    <t>TOTAL NET PLANT (sum Lines 13-17)</t>
  </si>
  <si>
    <t>TOTAL ADJUSTMENTS  (sum Lines 19-27)</t>
  </si>
  <si>
    <t>TOTAL WORKING CAPITAL  (sum Lines 31 - 33)</t>
  </si>
  <si>
    <t>RATE BASE  (sum Lines 18, 28, 29, &amp; 34)</t>
  </si>
  <si>
    <t>Attachment 7, Line 6z</t>
  </si>
  <si>
    <t>Attachment 2b, Line 2 (Note AA)</t>
  </si>
  <si>
    <t>Attachment 11, Line 4, col 12 (Note AA)</t>
  </si>
  <si>
    <t>Total transmission plant  (page 2, Line 2, column 3)</t>
  </si>
  <si>
    <t>Transmission plant included in ISO rates  (Line 1 less Lines 2 &amp; 3)</t>
  </si>
  <si>
    <t>Percentage of transmission plant included in ISO Rates  (Line 4 divided by Line 1)</t>
  </si>
  <si>
    <t>Total transmission expenses  (page 3, Line 1, column 3)</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</si>
  <si>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</si>
  <si>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</si>
  <si>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</si>
  <si>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</si>
  <si>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</si>
  <si>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</si>
  <si>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</si>
  <si>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</si>
  <si>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</si>
  <si>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</si>
  <si>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Any actual ROE incentive must be approved by the Commission; therefore, Line will remain zero until a project(s) is granted an ROE incentive adder.</t>
  </si>
  <si>
    <t>Line 34 minus Attachment 2 Line 34</t>
  </si>
  <si>
    <t>Annual Allocation Factor for Income taxes and Return (scaled basis points adder)</t>
  </si>
  <si>
    <t>Total Annual Allocation Factor for Income Taxes and Return (scaled basis points adder)</t>
  </si>
  <si>
    <t>(page 4, Line 38)</t>
  </si>
  <si>
    <t>(page 4, Line 39)</t>
  </si>
  <si>
    <t>(page 4, Line 40)</t>
  </si>
  <si>
    <t>Return and Income taxes with scaled basis pts adder</t>
  </si>
  <si>
    <t xml:space="preserve">       where WCLTD=(page 4, Line 31) and R= (page 4, Line 34)</t>
  </si>
  <si>
    <t>Line 22 + Line 23</t>
  </si>
  <si>
    <t>Line 26 + Line 27</t>
  </si>
  <si>
    <t>Line 28 - Line 24</t>
  </si>
  <si>
    <t>Total  (sum Lines 31-33)</t>
  </si>
  <si>
    <t>Amortization of Regulatory Assets</t>
  </si>
  <si>
    <t>Amortization Account</t>
  </si>
  <si>
    <t>Attachment 19, Line 2, Col. K</t>
  </si>
  <si>
    <t>Attachment 19, Line 2, Col. Y (Note X)</t>
  </si>
  <si>
    <r>
      <t xml:space="preserve">  b. Bundled Sales for Resale </t>
    </r>
    <r>
      <rPr>
        <sz val="12"/>
        <color theme="1"/>
        <rFont val="Times New Roman"/>
        <family val="1"/>
      </rPr>
      <t>included in Divisor on page 1</t>
    </r>
  </si>
  <si>
    <t xml:space="preserve">DIVISOR </t>
  </si>
  <si>
    <t>1 Coincident Peak (CP) (MW)</t>
  </si>
  <si>
    <t>Average 12 CPs (MW)</t>
  </si>
  <si>
    <t>(Note CC)</t>
  </si>
  <si>
    <t>Annual Rate ($/MW/Yr)</t>
  </si>
  <si>
    <t>Peak Rate</t>
  </si>
  <si>
    <t>Off-Peak Rate</t>
  </si>
  <si>
    <t>Point-to-Point Rate ($/MW/Year)</t>
  </si>
  <si>
    <t>Point-to-Point Rate ($/MW/Month)</t>
  </si>
  <si>
    <t>Point-to-Point Rate ($/MW/Week)</t>
  </si>
  <si>
    <t>Point-to-Point Rate ($/MW/Day)</t>
  </si>
  <si>
    <t>Point-to-Point Rate ($/MWh)</t>
  </si>
  <si>
    <t>(Note BB)</t>
  </si>
  <si>
    <t>page 1 of 3</t>
  </si>
  <si>
    <t>ADIT Detail</t>
  </si>
  <si>
    <t>BALANCE AS</t>
  </si>
  <si>
    <t>ACCOUNT 255:</t>
  </si>
  <si>
    <t>TOTAL ACCOUNT 255</t>
  </si>
  <si>
    <t>ACCOUNT 282:</t>
  </si>
  <si>
    <t>TOTAL ACCOUNT 282</t>
  </si>
  <si>
    <t>ACCOUNT 283:</t>
  </si>
  <si>
    <t>TOTAL ACCOUNT 283</t>
  </si>
  <si>
    <t>ACCOUNT 190:</t>
  </si>
  <si>
    <t>TOTAL ACCOUNT 190</t>
  </si>
  <si>
    <t>BALANCE ENDING AS</t>
  </si>
  <si>
    <t>4B</t>
  </si>
  <si>
    <t>Gross Receipts Tax</t>
  </si>
  <si>
    <t xml:space="preserve">        Gross Receipts</t>
  </si>
  <si>
    <t>273.8.k</t>
  </si>
  <si>
    <t>275.2.k</t>
  </si>
  <si>
    <t xml:space="preserve">277.9.k </t>
  </si>
  <si>
    <t xml:space="preserve">234.8.c </t>
  </si>
  <si>
    <t xml:space="preserve">267.h </t>
  </si>
  <si>
    <t>[I]</t>
  </si>
  <si>
    <t>True-up adjustment is calculated on the project true-up schedule, attachment 12 column j. Enter values in Col. 14 as negative</t>
  </si>
  <si>
    <t>Attachment H-34A</t>
  </si>
  <si>
    <t>O&amp;M and A&amp;G</t>
  </si>
  <si>
    <t>Transmission O&amp;M Expense</t>
  </si>
  <si>
    <t>A&amp;G Expense</t>
  </si>
  <si>
    <t>Keystone Appalachian Transmission Company</t>
  </si>
  <si>
    <t>Enter Commission approved project specific ROE incentive basis points adder, which is a scaled factor against a 100 to derive the approved percentage adder</t>
  </si>
  <si>
    <t>3. Depreciation Rates (1)</t>
  </si>
  <si>
    <t>** This Total Weighted Average Debt Cost will be shown on page 4, line 31, column 5 of formula rate Attachment H-34A</t>
  </si>
  <si>
    <t>GROSS REVENUE REQUIREMENT [page 3, Line 39, col 5]</t>
  </si>
  <si>
    <t>Attachment 3, Line 14, Col. 2 (Notes U &amp; X)</t>
  </si>
  <si>
    <t>Attachment 3, Line 14, Col. 4 &amp; 5 (Notes U &amp; X)</t>
  </si>
  <si>
    <t>Attachment 3, Line 14, Col. 6 (Notes U &amp; X)</t>
  </si>
  <si>
    <t>Attachment 4, Line 14, Col. 2 (Notes U &amp; X)</t>
  </si>
  <si>
    <t>Attachment 4, Line 14, Col. 4 &amp; 5 (Notes U &amp; X)</t>
  </si>
  <si>
    <t>Attachment 4, Line 14, Col. 6 (Notes U &amp; X)</t>
  </si>
  <si>
    <t>Attachment 6, Line 9 (Note C)</t>
  </si>
  <si>
    <t>TOTAL O&amp;M and A&amp;G  (sum Lines 1, 4, 7, 8, 9, 10 less 2, 3, 5, 6)</t>
  </si>
  <si>
    <t>TOTAL DEPRECIATION  (sum Lines 12, 13, 14)</t>
  </si>
  <si>
    <t>TOTAL OTHER TAXES  (sum Lines 16 - 22)</t>
  </si>
  <si>
    <t xml:space="preserve">      1 / (1 - T)  (from Line 24)</t>
  </si>
  <si>
    <t>Income Tax Calculation = Line 25 * Line 35</t>
  </si>
  <si>
    <t>ITC adjustment (Line 26 * Line 27)</t>
  </si>
  <si>
    <t>Permanent Differences and AFUDC Equity Tax Adjustment (Line 26 * Line 28)</t>
  </si>
  <si>
    <t>(Excess)/Deficient Deferred Income Tax Adjustment (Line 26 * Line 29)</t>
  </si>
  <si>
    <t>sum Lines 30 through 33</t>
  </si>
  <si>
    <t>(sum Lines 36, 37, 38)</t>
  </si>
  <si>
    <t>Page 3, Line 34, Col. 5 / Page 2, Line 14, Col. 5</t>
  </si>
  <si>
    <t>Page 3, Line 35, Col. 5 / Page 2, Line 14, Col. 5</t>
  </si>
  <si>
    <t xml:space="preserve">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K.  Account 281 is not allocated. </t>
  </si>
  <si>
    <t xml:space="preserve">Line 6 - EPRI Annual Membership Dues listed in Form 1 at 353.f, all Regulatory Commission Expenses itemized at 351.h, and non-safety related advertising included in Account 930.1.  Line 7 - Regulatory Commission Expenses directly related to transmission service, ISO filings, or transmission siting itemized at 351.h. </t>
  </si>
  <si>
    <r>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t>
    </r>
    <r>
      <rPr>
        <sz val="12"/>
        <color theme="1"/>
        <rFont val="Times New Roman"/>
        <family val="1"/>
      </rPr>
      <t xml:space="preserve"> (page 3, Line 26).</t>
    </r>
  </si>
  <si>
    <t>Attachment H-34A, Page 4, Line 7</t>
  </si>
  <si>
    <t>Attachment H-34A, page 2, Line 35, Col. 5</t>
  </si>
  <si>
    <t>Attachment H-34A, page 4, Line 30, Col. 6</t>
  </si>
  <si>
    <t>Attachment H-34A, page 4, Line 31, Col. 3</t>
  </si>
  <si>
    <t>Attachment H-34A, page 4, Line 32, Col. 3</t>
  </si>
  <si>
    <t>Attachment H-34A, page 4, Line 33, Col. 3</t>
  </si>
  <si>
    <t>Attachment H-34A, page 4, Line 34, Col. 3</t>
  </si>
  <si>
    <t>Attachment H-34A, page 4, Line 31, Col. 4</t>
  </si>
  <si>
    <t>Attachment H-34A, page 4, Line 32, Col. 4</t>
  </si>
  <si>
    <t>Attachment H-34A, page 4, Line 33, Col. 4</t>
  </si>
  <si>
    <t>Attachment H-34A, page 4, Line 31, Col. 5</t>
  </si>
  <si>
    <t>Attachment H-34A, page 4, Line 32, Col. 5</t>
  </si>
  <si>
    <t>Attachment H-34A, page 4, Line 33, Col. 5</t>
  </si>
  <si>
    <t>Attachment H-34A, page 3, Line 24, Col. 3</t>
  </si>
  <si>
    <t>Attachment H-34A, page 3, Line 26, Col. 3</t>
  </si>
  <si>
    <t>Attachment H-34A, page 3, Line 27, Col. 3</t>
  </si>
  <si>
    <t>Attachment H-34A, page 3, Line 28, Col. 3</t>
  </si>
  <si>
    <t>Attachment H-34A, page 3, Line 29, Col. 3</t>
  </si>
  <si>
    <t>Attachment H-34A, page 3, Line 31, Col. 5</t>
  </si>
  <si>
    <t>Attachment H-34A, page 3, Line 32, Col. 5</t>
  </si>
  <si>
    <t>Attachment H-34A, page 3, Line 33, Col. 5</t>
  </si>
  <si>
    <t>Attachment H-34A, Page 3, Line 35, Col. 5</t>
  </si>
  <si>
    <t>Attachment H-34A, Page 3, Line 34, Col. 5</t>
  </si>
  <si>
    <t>Attachment H-34A, page 4, Line 33, Col. 5 plus 100 bps (Note A)</t>
  </si>
  <si>
    <t>Line 17 will reflect the ROE, as reflected on Attachment H-34A, Page 4, Line 33, Col. 5</t>
  </si>
  <si>
    <t>Taken to Attachment H-34A, page 2, Lines 1-5, Col. 3</t>
  </si>
  <si>
    <t>Taken to Attachment H-34A, page 2, Lines 7-11, Col. 3</t>
  </si>
  <si>
    <t>Year-end balance with adjustments for FAS143, FAS106, FAS109, CIACs and normalization to populate Attachment H-34A, page 2, Lines 19-23, col. 3 for accounts 281, 282, 283, 190, and 255, respectively</t>
  </si>
  <si>
    <t>See Attachment H-34A, page 5, note K; A utility that elected to utilize amortization of tax credits against taxable income, rather than book tax credits to Account No. 255 and reduce rate base, must reduce its income tax expense by the amount of the Amortized Investment Tax Credit (Form 1, 266.8.f).</t>
  </si>
  <si>
    <t>page 2 of 3</t>
  </si>
  <si>
    <t>page 3 of 3</t>
  </si>
  <si>
    <t>PBOP Adjustment for Attachment H-34A, page 3, line 8 (line 7 - line 8)</t>
  </si>
  <si>
    <t>Attach. H-34A, p. 2, line 2, col. 5 (Note A)</t>
  </si>
  <si>
    <t>Attach. H-34A, p. 2, line 14, col. 5 (Note B)</t>
  </si>
  <si>
    <t>Attach. H-34A, p. 3, line 11, col. 5</t>
  </si>
  <si>
    <t>Attach. H-34A, p. 3, lines 13 &amp; 14, col. 5</t>
  </si>
  <si>
    <t>Attach. H-34A, p. 3, line 23, col. 5</t>
  </si>
  <si>
    <t>Attach. H-34A, p. 3, line 34, col. 5</t>
  </si>
  <si>
    <t>Attach. H-34A, p. 3, line 35, col. 5</t>
  </si>
  <si>
    <t xml:space="preserve">Gross Transmission Plant is that identified on page 2 line 2 of Attachment H-34A. </t>
  </si>
  <si>
    <t>Net Transmission Plant is that identified on page 2 line 14 of Attachment H-34A.</t>
  </si>
  <si>
    <t>Project Depreciation Expense is the actual value booked for the project and included in the Depreciation Expense in Attachment H-34A, page 3, line 12.</t>
  </si>
  <si>
    <t>Page 2 Col. 6 *(Attachment H-34A, Page 4, line 29 *(Page 2, Col. 11/100))</t>
  </si>
  <si>
    <t>Col. A*((Attachment H-34A, Page 4, Line 29, Col. 6)*Col. B/100+Attachment H-34A, Page 4, Line 24, Col. 6)</t>
  </si>
  <si>
    <t>To be completed in conjunction with Attachment H-34A</t>
  </si>
  <si>
    <t>Abandoned Plant</t>
  </si>
  <si>
    <t>Construction Work in Progress</t>
  </si>
  <si>
    <t>(E) Column O * Attachment H-34A, page 4, line 34, col. 6</t>
  </si>
  <si>
    <t>(G) Column A + Column P + Column Q</t>
  </si>
  <si>
    <t>(F) Column P * Attachment H-34A, page 3, line 25, col 3</t>
  </si>
  <si>
    <r>
      <t xml:space="preserve">(D) Average calculated as [Sum of Columns (B) through (N)] </t>
    </r>
    <r>
      <rPr>
        <sz val="12"/>
        <rFont val="Calibri"/>
        <family val="2"/>
      </rPr>
      <t>÷</t>
    </r>
    <r>
      <rPr>
        <sz val="12"/>
        <rFont val="Times New Roman"/>
        <family val="1"/>
      </rPr>
      <t xml:space="preserve"> 13</t>
    </r>
  </si>
  <si>
    <r>
      <t xml:space="preserve">(a) Average calculated as [Sum of Columns (C) through (O)] </t>
    </r>
    <r>
      <rPr>
        <sz val="12"/>
        <rFont val="Calibri"/>
        <family val="2"/>
      </rPr>
      <t>÷</t>
    </r>
    <r>
      <rPr>
        <sz val="12"/>
        <rFont val="Times New Roman"/>
        <family val="1"/>
      </rPr>
      <t xml:space="preserve"> 13.</t>
    </r>
  </si>
  <si>
    <t>(entered on Attachment H-34A,
page 5 of 5, Note K)</t>
  </si>
  <si>
    <t>Regulatory Assets</t>
  </si>
  <si>
    <t>Sourced from Attachment 5a, pages 1-3, Col. B</t>
  </si>
  <si>
    <t>(Note H)</t>
  </si>
  <si>
    <t>Col. A * Attachment H-34A, Page 4, Line 24, Col. 6</t>
  </si>
  <si>
    <t>Taken to Attachment H-34A, Page 3, Line 37, Col. 3</t>
  </si>
  <si>
    <t xml:space="preserve">[H] </t>
  </si>
  <si>
    <t xml:space="preserve">Utilizes a 13-month average.       </t>
  </si>
  <si>
    <t>Additional TEC Incentive Revenue taken to Attachment H-34A, Page 3, Line 38, Col. 3</t>
  </si>
  <si>
    <t>As provided by PJM and in effect at the time of the annual rate calculations pursuant to Section 34.1 of the PJM OATT. Includes CP for the AP Zone.</t>
  </si>
  <si>
    <t>Peak as would be reported on page 401, column d of Form 1 at the time of AP Zonal peak for the twelve month period ending October 31 of the calendar year used to calculate rates.   The projection year will utilize the most recent preceding 12-month period at the time of the filing.</t>
  </si>
  <si>
    <t>Revenues received pursuant to PJM Schedule 1A revenue allocation procedures for transmission service outside of AP Zone during the year used to calculate rates under Attachment H-34A</t>
  </si>
  <si>
    <t>(Notes C &amp; D)</t>
  </si>
  <si>
    <t>(Attachment 15, Line 12, Col. F) (Notes C &amp; E)</t>
  </si>
  <si>
    <t>labor (labor not capitalized) current year</t>
  </si>
  <si>
    <t>PBOP expense in Account 926 for current year</t>
  </si>
  <si>
    <t xml:space="preserve">KATCo's ROE is set to: </t>
  </si>
  <si>
    <t>Load expressed in MWh consistent with load used for billing under Schedule 1A for the AP Zone.  Data from RTO settlement systems for the calendar year prior to the rate year.</t>
  </si>
  <si>
    <t>Keystone Appalachian Transmission Company Labor: Company Records</t>
  </si>
  <si>
    <t>Keystone Appalachian Transmission Company Account 926: Company Records</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</si>
  <si>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</si>
  <si>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Line 17 - ROE adder is a scaling factor to calculate the incremental return and income taxes, which will be utilized to calculate additional revenue requirement only in the instance there exists Commission approved ROE incentive projects.</t>
  </si>
  <si>
    <t xml:space="preserve">  Section 30.9 credits</t>
  </si>
  <si>
    <t>(page 4, Line 41)</t>
  </si>
  <si>
    <t xml:space="preserve">  Other Revenue credits</t>
  </si>
  <si>
    <t>(page 4, Line 42)</t>
  </si>
  <si>
    <t>40 a</t>
  </si>
  <si>
    <t>Firm Point-to-Point</t>
  </si>
  <si>
    <t>40 b</t>
  </si>
  <si>
    <t xml:space="preserve">Other </t>
  </si>
  <si>
    <t>SECTION 30.9 CREDITS</t>
  </si>
  <si>
    <t>OTHER REVENUE CREDITS</t>
  </si>
  <si>
    <t>NITS Revenue Requirement True-up with Interest</t>
  </si>
  <si>
    <t>(F)</t>
  </si>
  <si>
    <t>20-Months Average Interest Rate (a)</t>
  </si>
  <si>
    <t>True-Up Adj.</t>
  </si>
  <si>
    <t>Compounding</t>
  </si>
  <si>
    <t>Year 1 True-Up Adjustment + Interest</t>
  </si>
  <si>
    <t>Year 2 True-Up Adjustment + Interest</t>
  </si>
  <si>
    <t>Principle Amortization</t>
  </si>
  <si>
    <t>Interest Amortization</t>
  </si>
  <si>
    <t>Year 3 Monthly Amortization</t>
  </si>
  <si>
    <t>Year 3 True-Up Adjustment + Interest</t>
  </si>
  <si>
    <t>Total Amount Refunded/Surcharged</t>
  </si>
  <si>
    <t>True-Up Before Interest</t>
  </si>
  <si>
    <t>Interest Refunded/Surcharged</t>
  </si>
  <si>
    <t>Base Over (Under) Recovery</t>
  </si>
  <si>
    <t>Total Over (Under) Recovery plus True-Up with Interest</t>
  </si>
  <si>
    <t>[a]</t>
  </si>
  <si>
    <t>[b]</t>
  </si>
  <si>
    <t>TOTAL REVENUE CREDITS  (sum Lines 2-7)</t>
  </si>
  <si>
    <t>(Attachment 13, Line 47) enter negative</t>
  </si>
  <si>
    <t>(Line 1 - Line 8 + Line 9)</t>
  </si>
  <si>
    <t>((col. gg / col. cc)*100)</t>
  </si>
  <si>
    <t>(col. cc * col. ii)</t>
  </si>
  <si>
    <t>(Table 2, Col. kk)</t>
  </si>
  <si>
    <t>(table 2, col. gg)</t>
  </si>
  <si>
    <t>Transmission Enhancement Credit taken to Attachment H-34A, Page 1, Line 7, Col 3</t>
  </si>
  <si>
    <t>Other (C)</t>
  </si>
  <si>
    <t xml:space="preserve">(B) The PJM NITS &amp; TEC charges will include a true-up for the (over)/under recovery from a prior rate period. The total without true-up for NITS and TEC will be taken to Attachment 12 and Attachment 13 respectively. </t>
  </si>
  <si>
    <t>Text Description (b)</t>
  </si>
  <si>
    <t>Allocator utilized (f)</t>
  </si>
  <si>
    <t>Prepayments - FERC Account No. 165 (d) (e)</t>
  </si>
  <si>
    <t>Materials &amp; Supplies - FERC Account No. 154</t>
  </si>
  <si>
    <t>FERC Form No. 1 p.227.8.c &amp; 16.c</t>
  </si>
  <si>
    <t>Land held for Future Use - FERC Account No. 105</t>
  </si>
  <si>
    <r>
      <t>FERC Form No. 1 p.214.</t>
    </r>
    <r>
      <rPr>
        <b/>
        <sz val="12"/>
        <rFont val="Calibri"/>
        <family val="2"/>
        <scheme val="minor"/>
      </rPr>
      <t>x</t>
    </r>
    <r>
      <rPr>
        <sz val="12"/>
        <rFont val="Calibri"/>
        <family val="2"/>
        <scheme val="minor"/>
      </rPr>
      <t>.d</t>
    </r>
  </si>
  <si>
    <t>FERC Account No. 228.1 (d)</t>
  </si>
  <si>
    <t>FERC Account No. 228.2 (d)</t>
  </si>
  <si>
    <t>FERC Account No. 228.3 (d)</t>
  </si>
  <si>
    <t>FERC Account No. 228.4 (d)</t>
  </si>
  <si>
    <t>FERC Account No. 242 (d)</t>
  </si>
  <si>
    <t>Other Reserves (d)</t>
  </si>
  <si>
    <t>(a) Average calculated as [Sum of Columns (C) through (O)] ÷ 13</t>
  </si>
  <si>
    <t>(d) Line items listed are either partially or wholly allocated to transmission and monthly amounts includes transmission-related balance only</t>
  </si>
  <si>
    <t>(e) Prepayments shall exclude prepayments of income taxes</t>
  </si>
  <si>
    <t>(f) Allocator utilized are TE, TP, GP, WS, or EXCL. Any line item allocated by "EXCL" will only show year-end balances</t>
  </si>
  <si>
    <t>(F) Includes only Regulatory assets that are designated to earn a return. Average calculated as [Sum of Columns (L) through (X)] ÷ 13. Total from Col (Y) line 2 will be taken to Attachment H-34A, page 2, line 27, Col.3 when the amortization begins. Until such time, Attachment H-34A, page 2, line 27, Col.3 will be 0</t>
  </si>
  <si>
    <t>(line 10 / line 11)</t>
  </si>
  <si>
    <t>(line 10 / line 12)</t>
  </si>
  <si>
    <t>(line 14/12)</t>
  </si>
  <si>
    <t>(line 14/52)</t>
  </si>
  <si>
    <t>(line 16/5; line 16/7)</t>
  </si>
  <si>
    <t>(line 14/4,160; line 14/8,760)</t>
  </si>
  <si>
    <t>Total Interest (Sourced from Attachment 13a, line 46)</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</si>
  <si>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 Balance shall not include permament differences in the income tax allowance calculations (other than Equity AFUDC) unless and until specific Commision approval is obtained to include such differences in a separate 205 proceeding.</t>
  </si>
  <si>
    <t>Page 4, Line 37 must equal zero since all short-term power sales must be unbundled and the transmission component reflected in Account No. 456.1 and all other uses are to be included in the divisor.</t>
  </si>
  <si>
    <t>The revenues credited on page 1, Lines 2-6 do not include revenues associated with FERC annual charges, gross receipts taxes, ancillary services, or facilities not included in this template (e.g., direct assignment facilities and GSUs) which are not recovered under this Rate Formula Template. The revenue on Line 7 is supported by its own reference.</t>
  </si>
  <si>
    <t>Attachment 14, Line 18, Col. P (Notes C &amp; X)</t>
  </si>
  <si>
    <t>Attachment 14, Line 4, Col. P (Notes G &amp; X)</t>
  </si>
  <si>
    <t>Attachment 14, Line 3, Col. P (Note X)</t>
  </si>
  <si>
    <r>
      <t>On Page 4, Line 40</t>
    </r>
    <r>
      <rPr>
        <sz val="12"/>
        <color theme="1"/>
        <rFont val="Times New Roman"/>
        <family val="1"/>
      </rPr>
      <t>,</t>
    </r>
    <r>
      <rPr>
        <sz val="12"/>
        <color rgb="FFFF0000"/>
        <rFont val="Times New Roman"/>
        <family val="1"/>
      </rPr>
      <t xml:space="preserve"> </t>
    </r>
    <r>
      <rPr>
        <sz val="12"/>
        <rFont val="Times New Roman"/>
        <family val="1"/>
      </rPr>
      <t>enter revenues from RTO settlements that are associated with NITS and firm Point-to-Point Service for which the load is not included in the divisor to derive AP Zonal rates.  Exclude non-firm Point-to-Point revenues and revenues related to RTEP projects unless provisions per settlement agreement section 2.22 requires inclusion.</t>
    </r>
  </si>
  <si>
    <t>DD</t>
  </si>
  <si>
    <t>(Note DD)</t>
  </si>
  <si>
    <t xml:space="preserve">Upon enactment of changes in tax law, income tax rates (federal, state)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</si>
  <si>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(C) Any charges shall be entered as positives and refunds shall be entered as negatives. Includes any necessary prior period adjustments including those identified through the discovery or challenge procedures, as defined within the protocols.</t>
  </si>
  <si>
    <t>(b) Sublines in Col. (A) could be added or removed  without a FPA Section 205 filing</t>
  </si>
  <si>
    <r>
      <t xml:space="preserve">Upon a tax rate change (federal, state),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
    </r>
    <r>
      <rPr>
        <sz val="10"/>
        <color rgb="FFFF0000"/>
        <rFont val="Calibri"/>
        <family val="2"/>
        <scheme val="minor"/>
      </rPr>
      <t xml:space="preserve"> </t>
    </r>
    <r>
      <rPr>
        <sz val="10"/>
        <color theme="1"/>
        <rFont val="Calibri"/>
        <family val="2"/>
        <scheme val="minor"/>
      </rPr>
      <t>The Company would follow the process described above to remeasure ADIT balances (increase or decrease) due to any future federal or state income tax rate change.</t>
    </r>
  </si>
  <si>
    <t xml:space="preserve">
KATCo will utilize a hypothetical equity component equal to the weighted average actual capital structure of the SFCs, based on the most-recent ATRR value for each of the three operating companies, at the time the formula rate is first populated.  The hypothetical rate will remain fixed at that initially-populated rate for a 3-year period commencing at the effective date of an asset transfer or the first time the formula rate is populated, whichever occurs sooner, and will not fluctuate for the later of the duration of the 3-year period or the 4- year mortatorium period as defined in the settlement agreement in Docket # ER21-265. Thereafter, KATCo shall maintain its actual capital structure based on a 13-month average within a FERC-acceptable range. </t>
  </si>
  <si>
    <t>The amortization gross-up for taxes occurs on Attachment H-34A, page 3, line 33, Col. 3.  ARO related EDIT shall not be included within the formula rate.</t>
  </si>
  <si>
    <t>42a</t>
  </si>
  <si>
    <t>Labor Related Revenues</t>
  </si>
  <si>
    <t>W&amp;S</t>
  </si>
  <si>
    <t>42b</t>
  </si>
  <si>
    <t>Plant Related Revenues</t>
  </si>
  <si>
    <t>42c</t>
  </si>
  <si>
    <t>Transmission Related Revenues</t>
  </si>
  <si>
    <t>42d</t>
  </si>
  <si>
    <t>Other</t>
  </si>
  <si>
    <t>FERC Form No. 1, Page 356.1</t>
  </si>
  <si>
    <t>FERC Form No. 1, 336.7.b (Note U)</t>
  </si>
  <si>
    <t>FERC Form No. 1, 336.1.f &amp; 336.10.f  (Note U)</t>
  </si>
  <si>
    <t>FERC Form No. 1, 336.11.b (Note U)</t>
  </si>
  <si>
    <t>Attachment 7, Line 1z</t>
  </si>
  <si>
    <t>Attachment 7, Line 2z</t>
  </si>
  <si>
    <t>Attachment 7, Line 3z</t>
  </si>
  <si>
    <t>Attachment 7, Line 4z</t>
  </si>
  <si>
    <t>Attachment 7, Line 5z</t>
  </si>
  <si>
    <t>Rate Base (page 2, Line 35) * Rate of Return (page 4, Line 34, col. 6)</t>
  </si>
  <si>
    <t>(sum Lines 11, 15, 23, 34, 35)</t>
  </si>
  <si>
    <t>FERC Form No. 1,(310-311)</t>
  </si>
  <si>
    <t>FERC Form No. 1, (300.17.b)</t>
  </si>
  <si>
    <t>FERC Form No. 1,(300.19.b)</t>
  </si>
  <si>
    <t>FERC Form No. 1, (330.x.n)</t>
  </si>
  <si>
    <t>As agreed to as part of the settlement of Docket No. ER21-253 and ER21-265, Cash Working Capital is a challengeable input that is capped at one-eighth of O&amp;M and A&amp;G allocated to transmission at page 3, Line 9, column 5 minus amortization of regulatory assets (page 3, Line 8, col. 5) unless supported by a fully-developed and reliable lead/lag study.  Interested parties will not challenge the input for the cash working capital allowance for three (3) rate years following the effective date of the ultimately settled formula, provided that the CWC input does not exceed the one-eighth cap.  In no case shall the calculation include service company depreciation expense in the cash working capital base.</t>
  </si>
  <si>
    <t>Plant in Service, Accumulated Depreciation, and Depreciation Expense amounts exclude Asset Retirement Obligation amounts unless authorized by FERC. FERC account 405 – Amortization of Other Electric Plant amounts are excluded unless approved and authorized by FERC.</t>
  </si>
  <si>
    <t>Attachment 5 - ADIT Summary, Line 2</t>
  </si>
  <si>
    <t>Attachment 5-ADIT Summary, Lines 3, 4, and 5</t>
  </si>
  <si>
    <t>Note [b]</t>
  </si>
  <si>
    <t>The ATRR is used to compare against the billed revenue in the true-up calculation. This calculation excludes prior year true-up amounts.</t>
  </si>
  <si>
    <r>
      <t>(Found using Excel Solver/Goal Seek</t>
    </r>
    <r>
      <rPr>
        <sz val="12"/>
        <color rgb="FFFF0000"/>
        <rFont val="Times New Roman"/>
        <family val="1"/>
      </rPr>
      <t>/or equivalent</t>
    </r>
    <r>
      <rPr>
        <sz val="12"/>
        <rFont val="Times New Roman"/>
        <family val="1"/>
      </rPr>
      <t>) Note [c]</t>
    </r>
  </si>
  <si>
    <t>[c]</t>
  </si>
  <si>
    <t>The goal is to determine the value to input in Col. (D), Line 28 such that the value in in Col. (D), line 41 becomes zero.  For example, using Excel's Goal Seek function, the goal would be to set Excel cell G64 to 0 by changing only Excel cell G48.</t>
  </si>
  <si>
    <t>FERC Form No. 1, p.111.57.c &amp; d</t>
  </si>
  <si>
    <t>Unfunded Reserve</t>
  </si>
  <si>
    <t>[This line left intentionally blank]</t>
  </si>
  <si>
    <t>Attachment H -34A, Attachment 14</t>
  </si>
  <si>
    <t>(c) Included as a credit to rate base on Attachment H-34A, page 2, line 24. Enter credit balances as negatives</t>
  </si>
  <si>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</si>
  <si>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(A) Only Regulatory Assets approved by the Commission will be included</t>
  </si>
  <si>
    <t xml:space="preserve">  Long Term Debt  (112.18-21.c) (Attachment 8, Line 14, Col. 7) (Note X) </t>
  </si>
  <si>
    <t>112.18-21.c</t>
  </si>
  <si>
    <t>Attachment 14, Line 2, Col. P (Notes B &amp; X)</t>
  </si>
  <si>
    <t>To Revenue Req</t>
  </si>
  <si>
    <t>Less transmission expenses included in OATT Ancillary Services  (Attachment 20, Col. C, Line 85 plus Line 86 and Line 87) (Note L)</t>
  </si>
  <si>
    <t>(E) Total Yearly amortization expense from Col. (K) line 2 will be taken to Attachment H-34A, page 3, line 10, Col.3 when the amortization begins. Until such time, Attachment H-34A, page 3, line 10, Col.3 will be 0</t>
  </si>
  <si>
    <t xml:space="preserve">  Unfunded Reserves</t>
  </si>
  <si>
    <t>Land and Land Rights - Easements</t>
  </si>
  <si>
    <t>Structure and Improvements</t>
  </si>
  <si>
    <t>Station Equipment - Other</t>
  </si>
  <si>
    <t>Station Eqiupment - SCADA</t>
  </si>
  <si>
    <t>Towers and Fixtures</t>
  </si>
  <si>
    <t>Poles and Fixtures</t>
  </si>
  <si>
    <t>Overhead Conductors &amp; Devices - Other</t>
  </si>
  <si>
    <t>Overhead Conductors &amp; Devices - Clearing</t>
  </si>
  <si>
    <t>Underground Conduit</t>
  </si>
  <si>
    <t>Underground Conductors &amp; Devices</t>
  </si>
  <si>
    <t>Structure and Improvements - Owned</t>
  </si>
  <si>
    <t>Office Furniture &amp; Equipment - Furniture &amp; Fixtures</t>
  </si>
  <si>
    <t>Office Furniture &amp; Equipment - Information Systems</t>
  </si>
  <si>
    <t>Office Furniture &amp; Equipment - Data Handling</t>
  </si>
  <si>
    <t>Personal Computers</t>
  </si>
  <si>
    <t>Transportation Equipment - Autos</t>
  </si>
  <si>
    <t>Transportation Equipment - Light Trucks</t>
  </si>
  <si>
    <t>Transportation Equipment - Medium and Heavy Trucks</t>
  </si>
  <si>
    <t>Transportation Equipment - Trailers</t>
  </si>
  <si>
    <t xml:space="preserve">Earth Moving Equipment </t>
  </si>
  <si>
    <t>Storage equipment</t>
  </si>
  <si>
    <t>Tools, shop and garage equipment</t>
  </si>
  <si>
    <t>Laboratory equipment</t>
  </si>
  <si>
    <t>Power operated equipment</t>
  </si>
  <si>
    <t>Communication equipment</t>
  </si>
  <si>
    <t>Miscellaneous equipment</t>
  </si>
  <si>
    <t>Smart Meter Hardware</t>
  </si>
  <si>
    <t>All Terrain Vehicles</t>
  </si>
  <si>
    <t>Interest on any True-up shall be based on the interest rate equal to the interest rate determined by 18 C.F.R. § 35.19a and published on the FERC website. Interest rates will be used to calculate the time value of money for the period that the True-up exists. The interest rate to be applied to the True-up will be determined using the average rate for the twenty (20) months preceding September 1 of the current year.  Interest on refunds and surcharges shall be compounded on a quarterly basis.</t>
  </si>
  <si>
    <t>(Exclusions) or Adjustments [C]</t>
  </si>
  <si>
    <t>Includes (exclusions) or adjustments to expense accounts that are not reflected as part of the FERC Form 1 balances nor included as (exclusions) or adjustments on Attachment H-34A</t>
  </si>
  <si>
    <t>Includes (exclusions) or adjustments to expense accounts that are not reflected as part of the FERC Form 1 balances nor included as (exclusions) adjustments on Attachment H-34A</t>
  </si>
  <si>
    <t>Attachment 20, page 1, Line 112, Col. C</t>
  </si>
  <si>
    <t>Attachment 20, page 1, Line 96, Col. C</t>
  </si>
  <si>
    <t>Attachment 20, page 2, Line 197, Col. C</t>
  </si>
  <si>
    <t>Attachment 20, page 1, Lines 88 &amp; 92, Col. C</t>
  </si>
  <si>
    <t>(A) Only projects approved by the Commission will be included.</t>
  </si>
  <si>
    <t>Account 303 amortization period is 7 years.  Depreciation/amortization rates listed as agreed to as part of the settlement of Docket No. ER21-265 for transmission formula rate purposes.</t>
  </si>
  <si>
    <t>Attachment H-34A, Pg 5, Note P</t>
  </si>
  <si>
    <t>(Note P)</t>
  </si>
  <si>
    <t>[Note intentionally left blank]</t>
  </si>
  <si>
    <t>Debt cost rate will be set at 3.5% until such time debt is issued by KATCo.  Once debt is issued, the long-term debt cost rate will be the weighted average of the rates for all outstanding debt instruments, calculated within Attachment 10, col. j. Preferred cost rate = preferred dividends (line 30) / preferred outstanding (line 32).  No change in ROE may be made absent a filing with FERC under Section 205 or Section 206 of the Federal Power Act. The ROE consists of a base ROE of 9.95% and a 50 basis point adder for participation in an RTO as eligible and consistent with the terms of the Settlement Agreement in Docket No. ER21-265-000.</t>
  </si>
  <si>
    <t>Install a steel pole at the crossing of the Elrama to Woodville 138 kV line and the Peters to Bethel Park 138 kV line</t>
  </si>
  <si>
    <t>b1022.11</t>
  </si>
  <si>
    <t>Add static capacitors at South Fayette 138 kV</t>
  </si>
  <si>
    <t>b1022.5</t>
  </si>
  <si>
    <t>Reconductor the Charleroi –Allenport 138KV Line with 954 ACSR Conductor, Replace Breaker Risers at Charleroi and Allenport</t>
  </si>
  <si>
    <t>b2965</t>
  </si>
  <si>
    <t>Upgrade terminal equipment at Yukon to increase rating on Yukon to Charleroi #2 138 kV line (New Yukon to Route 51 #4 138 kV line)</t>
  </si>
  <si>
    <t>b3011.2</t>
  </si>
  <si>
    <t>Upgrade terminal equipment at Yukon to increase rating on Yukon to Route 51 #3 138 kV line</t>
  </si>
  <si>
    <t>b3011.5</t>
  </si>
  <si>
    <t>Replace four Yukon 500/138 kV transformers with three transformers with higher rating and reconfigure 500 kV bus</t>
  </si>
  <si>
    <t>b3006</t>
  </si>
  <si>
    <t>1g</t>
  </si>
  <si>
    <t>b3214</t>
  </si>
  <si>
    <t>Reconductor the Yukon – Smithton – Shepler Hill Jct 138 kV Line. Upgrade terminal equipment at Yukon and replace line relaying at Mitchell and Charleroi</t>
  </si>
  <si>
    <t>FICA</t>
  </si>
  <si>
    <t>Vegetation Management 2013-2020</t>
  </si>
  <si>
    <t>407.3</t>
  </si>
  <si>
    <t>Page 232, line 4, Col. F</t>
  </si>
  <si>
    <t>1h</t>
  </si>
  <si>
    <t>Accrued Taxes: FICA on Vacation Accrual</t>
  </si>
  <si>
    <t>Accrued Taxes: Tax Audit Reserves</t>
  </si>
  <si>
    <t>Accum Prov For Inj and Damage-Gen Liability</t>
  </si>
  <si>
    <t>Accum Prov For Inj and Damage-Workers Comp</t>
  </si>
  <si>
    <t>Accum Prov: Asbestos Accrual</t>
  </si>
  <si>
    <t>Current Liability: Healthcare IBNR Reserve</t>
  </si>
  <si>
    <t>Deferred Compensation Expense</t>
  </si>
  <si>
    <t>Environmental Liability</t>
  </si>
  <si>
    <t>FAS 112 - Medical Benefit Accrual</t>
  </si>
  <si>
    <t>FAS 123R - Performance Shares</t>
  </si>
  <si>
    <t>FAS 123R - Restricted Stock Units</t>
  </si>
  <si>
    <t>FAS 158 OPEB OCI Offset</t>
  </si>
  <si>
    <t>FE Service Timing Allocation</t>
  </si>
  <si>
    <t>Federal Long Term - Unprotected</t>
  </si>
  <si>
    <t>Federal Long Term - Protected</t>
  </si>
  <si>
    <t>Incentive Compensation</t>
  </si>
  <si>
    <t>NOL Deferred Tax Asset - LT NY</t>
  </si>
  <si>
    <t>NOL Deferred Tax Asset - LT PA</t>
  </si>
  <si>
    <t>Pension EDCP-SERP Payments</t>
  </si>
  <si>
    <t>Pensions Expense</t>
  </si>
  <si>
    <t>SC01 Timing Allocation</t>
  </si>
  <si>
    <t>Vacation Pay Accrual</t>
  </si>
  <si>
    <t>Account 190 -TCJA</t>
  </si>
  <si>
    <t>Accrued Taxes: Tax Audit Reserves-PA tax rate change 2022</t>
  </si>
  <si>
    <t>Deferred Compensation Expense-PA tax rate change 2022</t>
  </si>
  <si>
    <t>FAS 112 - Medical Benefit Accrual-PA tax rate change 2022</t>
  </si>
  <si>
    <t>FAS 123R - Performance Shares-PA tax rate change 2022</t>
  </si>
  <si>
    <t>FAS 123R - Restricted Stock Units-PA tax rate change 2022</t>
  </si>
  <si>
    <t>FAS 158 OPEB OCI Offset-PA tax rate change 2022</t>
  </si>
  <si>
    <t>FE Service Timing Allocation-PA tax rate change 2022</t>
  </si>
  <si>
    <t>NOL Deferred Tax Asset - LT PA-PA tax rate change 2022</t>
  </si>
  <si>
    <t>Pension EDCP-SERP Payments-PA tax rate change 2022</t>
  </si>
  <si>
    <t>Pensions Expense-PA tax rate change 2022</t>
  </si>
  <si>
    <t>SC01 Timing Allocation-PA tax rate change 2022</t>
  </si>
  <si>
    <t>1i</t>
  </si>
  <si>
    <t>1j</t>
  </si>
  <si>
    <t>1k</t>
  </si>
  <si>
    <t>1l</t>
  </si>
  <si>
    <t>1m</t>
  </si>
  <si>
    <t>1n</t>
  </si>
  <si>
    <t>1o</t>
  </si>
  <si>
    <t>1p</t>
  </si>
  <si>
    <t>1q</t>
  </si>
  <si>
    <t>1r</t>
  </si>
  <si>
    <t>1s</t>
  </si>
  <si>
    <t>1t</t>
  </si>
  <si>
    <t>1u</t>
  </si>
  <si>
    <t>1v</t>
  </si>
  <si>
    <t>1.1b</t>
  </si>
  <si>
    <t>1.1f</t>
  </si>
  <si>
    <t>1.1h</t>
  </si>
  <si>
    <t>1.1i</t>
  </si>
  <si>
    <t>1.1j</t>
  </si>
  <si>
    <t>1.1k</t>
  </si>
  <si>
    <t>1.1l</t>
  </si>
  <si>
    <t>1.1n</t>
  </si>
  <si>
    <t>1.1o</t>
  </si>
  <si>
    <t>1.1p</t>
  </si>
  <si>
    <t>1.1q</t>
  </si>
  <si>
    <t>3e</t>
  </si>
  <si>
    <t>3f</t>
  </si>
  <si>
    <t>Deferred Charge-EIB</t>
  </si>
  <si>
    <t>Feb 2010 Storm Deferrals - LT</t>
  </si>
  <si>
    <t>Pension/OPEB : Other Def Cr. or Dr.</t>
  </si>
  <si>
    <t>Reverse Capital Gain</t>
  </si>
  <si>
    <t>State Income Tax Deductible</t>
  </si>
  <si>
    <t>Storm Damage</t>
  </si>
  <si>
    <t>Pension/OPEB : Other Def Cr. or Dr.-PA tax rate change 2022</t>
  </si>
  <si>
    <t>Storm Damage-PA tax rate change 2022</t>
  </si>
  <si>
    <t>Account 283 -TCJA</t>
  </si>
  <si>
    <t>Recovery of Veg Mgmt for Transmission Companies 2023</t>
  </si>
  <si>
    <t>Recovery of Veg Mgmt for Transmission Companies 2024</t>
  </si>
  <si>
    <t>N &amp; P</t>
  </si>
  <si>
    <t>Property Book-Tax Timing Difference - Account 282 - TCJA</t>
  </si>
  <si>
    <t>For the 12 months ended 12/31/2024</t>
  </si>
  <si>
    <t>OF 12-31-24</t>
  </si>
  <si>
    <t>An over or under collection will be recovered prorata over 2024, held for 2025 and returned prorate over 2026</t>
  </si>
  <si>
    <t>Real estate tax - PA</t>
  </si>
  <si>
    <t>2024 Revenue Requirement Collected by PJM Based on Forecast filed on Oct 2, 2023</t>
  </si>
  <si>
    <t>Reconciliation Revenue Requirement For Year 2024 Available June 16, 2025</t>
  </si>
  <si>
    <t>5.17%, Senior Unsecured Note</t>
  </si>
  <si>
    <t>A&amp;G Expenses-PA-FT</t>
  </si>
  <si>
    <t>G Overheads-Fed-Norm</t>
  </si>
  <si>
    <t>OPEBs-PA-FT</t>
  </si>
  <si>
    <t>Other Basis Differences-Fed-Norm</t>
  </si>
  <si>
    <t>R&amp;D Cost-PA-Norm</t>
  </si>
  <si>
    <t>FAS 109 Gross-Up on Non-Property Items (See Below)</t>
  </si>
  <si>
    <t>PJM Receivable</t>
  </si>
  <si>
    <t>Recovery of Veg Mgmt for Transmission Companies</t>
  </si>
  <si>
    <t>CIAC-Fed-Norm</t>
  </si>
  <si>
    <t>Other Deferred Asset</t>
  </si>
  <si>
    <t>PA 2023 – 2031 corporate income tax gradual rate reduction 9.99% - 4.99%</t>
  </si>
  <si>
    <t>NOL Deferred Tax Asset - LT PA-PA tax rate change 2024</t>
  </si>
  <si>
    <t>PA Rate Items:</t>
  </si>
  <si>
    <t>1.1a</t>
  </si>
  <si>
    <t>1.1c</t>
  </si>
  <si>
    <t>1.1d</t>
  </si>
  <si>
    <t>1.1e</t>
  </si>
  <si>
    <t>1.1g</t>
  </si>
  <si>
    <t>1.1m</t>
  </si>
  <si>
    <t>Deferred Charge-EIB-PA tax rate change 2022</t>
  </si>
  <si>
    <t>Property Book-Tax Timing Difference - Account 190 -TCJA</t>
  </si>
  <si>
    <t>Property Book-Tax Timing Difference - Account 283-TCJA</t>
  </si>
  <si>
    <t>Property Book-Tax Timing Difference - Account 190 -PA Tax Rate Change 2022</t>
  </si>
  <si>
    <t xml:space="preserve">Property Book-Tax Timing Difference - Account 190 -PA Tax Rate Change 2022 </t>
  </si>
  <si>
    <t>Property Book-Tax Timing Difference - Account 282 - PA Tax Rate Change 2022</t>
  </si>
  <si>
    <t>Property Book-Tax Timing Difference - Account 283-PA Tax Rate Change 2022</t>
  </si>
  <si>
    <t>Property Book-Tax Timing Difference - Account 190 -PA Tax Rate Change 2023</t>
  </si>
  <si>
    <t>Property Book-Tax Timing Difference - Account 282 - PA Tax Rate Change 2023</t>
  </si>
  <si>
    <t>Property Book-Tax Timing Difference - Account 283-PA Tax Rate Change 2023</t>
  </si>
  <si>
    <t>Property Book-Tax Timing Difference - Account 190 -PA Tax Rate Change 2024</t>
  </si>
  <si>
    <t>Property Book-Tax Timing Difference - Account 282 - PA Tax Rate Change 2024</t>
  </si>
  <si>
    <t>Property Book-Tax Timing Difference - Account 283-PA Tax Rate Change 2024</t>
  </si>
  <si>
    <t>Property Gross up for Taxes -PA Tax Rate Change</t>
  </si>
  <si>
    <t>Prepayments</t>
  </si>
  <si>
    <t>A&amp;G Expenses</t>
  </si>
  <si>
    <t>Accelerated Tax Depr</t>
  </si>
  <si>
    <t>AFUDC Equity</t>
  </si>
  <si>
    <t xml:space="preserve">Tax UoP Repair </t>
  </si>
  <si>
    <t>Repair Allowance</t>
  </si>
  <si>
    <t>R&amp;D Cost</t>
  </si>
  <si>
    <t>PAA</t>
  </si>
  <si>
    <t>Other Basis Differences</t>
  </si>
  <si>
    <t>OPEBs</t>
  </si>
  <si>
    <t>Meters and Transformers</t>
  </si>
  <si>
    <t>Life Insurance</t>
  </si>
  <si>
    <t>Highway Relocations</t>
  </si>
  <si>
    <t>G Overheads</t>
  </si>
  <si>
    <t>FAS 123R</t>
  </si>
  <si>
    <t>Customer Advances</t>
  </si>
  <si>
    <t>Cost of Removal</t>
  </si>
  <si>
    <t>Casualty Loss</t>
  </si>
  <si>
    <t>Cap Vertical Tree Trimming</t>
  </si>
  <si>
    <t>Tax UoP Repair</t>
  </si>
  <si>
    <t>Tax Interest Capitalized</t>
  </si>
  <si>
    <t>AFUDC Debt</t>
  </si>
  <si>
    <t>PAA-PA</t>
  </si>
  <si>
    <t>CIAC-PA</t>
  </si>
  <si>
    <t>Accelerated Tax Dep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</si>
</sst>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409]mmmm\ d\,\ yyyy;@"/>
    <numFmt numFmtId="188" formatCode="&quot;$&quot;#,##0.0000_);[Red]\(&quot;$&quot;#,##0.0000\)"/>
    <numFmt numFmtId="189" formatCode="_(* #,##0_);_(* \(#,##0\);_(* &quot;-&quot;?????_);_(@_)"/>
    <numFmt numFmtId="190" formatCode="0.0%"/>
    <numFmt numFmtId="191" formatCode="_(* #,##0.0_);_(* \(#,##0.0\);_(* &quot;-&quot;??_);_(@_)"/>
    <numFmt numFmtId="192" formatCode="0.0"/>
  </numFmts>
  <fonts count="149">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u/>
      <sz val="12"/>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u val="singleAccounting"/>
      <sz val="12"/>
      <name val="Arial"/>
      <family val="2"/>
    </font>
    <font>
      <strike/>
      <vertAlign val="superscript"/>
      <sz val="12"/>
      <name val="Arial"/>
      <family val="2"/>
    </font>
    <font>
      <vertAlign val="subscript"/>
      <sz val="10"/>
      <name val="Arial"/>
      <family val="2"/>
    </font>
    <font>
      <sz val="12"/>
      <name val="Times New Roman"/>
      <family val="1"/>
    </font>
    <font>
      <u val="singleAccounting"/>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2"/>
      <color rgb="FFFF0000"/>
      <name val="Arial"/>
      <family val="2"/>
    </font>
    <font>
      <sz val="11"/>
      <name val="Calibri"/>
      <family val="2"/>
      <scheme val="minor"/>
    </font>
    <font>
      <b/>
      <sz val="12"/>
      <name val="Arial MT"/>
    </font>
    <font>
      <u/>
      <sz val="10"/>
      <name val="Arial"/>
      <family val="2"/>
    </font>
    <font>
      <b/>
      <u/>
      <sz val="12"/>
      <name val="Times New Roman"/>
      <family val="1"/>
    </font>
    <font>
      <b/>
      <i/>
      <sz val="12"/>
      <name val="Times New Roman"/>
      <family val="1"/>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sz val="10"/>
      <color indexed="8"/>
      <name val="Arial"/>
      <family val="2"/>
    </font>
    <font>
      <sz val="12"/>
      <color theme="1"/>
      <name val="Arial Narrow"/>
      <family val="2"/>
    </font>
    <font>
      <sz val="14"/>
      <name val="Calibri"/>
      <family val="2"/>
      <scheme val="minor"/>
    </font>
    <font>
      <b/>
      <sz val="14"/>
      <name val="Calibri"/>
      <family val="2"/>
      <scheme val="minor"/>
    </font>
    <font>
      <b/>
      <u/>
      <sz val="12"/>
      <name val="Calibri"/>
      <family val="2"/>
      <scheme val="minor"/>
    </font>
    <font>
      <b/>
      <sz val="12"/>
      <color rgb="FF0070C0"/>
      <name val="Calibri"/>
      <family val="2"/>
      <scheme val="minor"/>
    </font>
    <font>
      <b/>
      <u/>
      <sz val="11"/>
      <color theme="1"/>
      <name val="Calibri"/>
      <family val="2"/>
      <scheme val="minor"/>
    </font>
  </fonts>
  <fills count="24">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s>
  <borders count="44">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165">
    <xf numFmtId="172" fontId="0" fillId="0" borderId="0" applyProtection="0"/>
    <xf numFmtId="0" fontId="57" fillId="2" borderId="0" applyNumberFormat="0" applyBorder="0" applyAlignment="0" applyProtection="0"/>
    <xf numFmtId="0" fontId="57" fillId="3" borderId="0" applyNumberFormat="0" applyBorder="0" applyAlignment="0" applyProtection="0"/>
    <xf numFmtId="0" fontId="57" fillId="4" borderId="0" applyNumberFormat="0" applyBorder="0" applyAlignment="0" applyProtection="0"/>
    <xf numFmtId="0" fontId="57" fillId="5" borderId="0" applyNumberFormat="0" applyBorder="0" applyAlignment="0" applyProtection="0"/>
    <xf numFmtId="0" fontId="57" fillId="6" borderId="0" applyNumberFormat="0" applyBorder="0" applyAlignment="0" applyProtection="0"/>
    <xf numFmtId="0" fontId="57" fillId="4" borderId="0" applyNumberFormat="0" applyBorder="0" applyAlignment="0" applyProtection="0"/>
    <xf numFmtId="0" fontId="57" fillId="6" borderId="0" applyNumberFormat="0" applyBorder="0" applyAlignment="0" applyProtection="0"/>
    <xf numFmtId="0" fontId="57" fillId="3" borderId="0" applyNumberFormat="0" applyBorder="0" applyAlignment="0" applyProtection="0"/>
    <xf numFmtId="0" fontId="57" fillId="7" borderId="0" applyNumberFormat="0" applyBorder="0" applyAlignment="0" applyProtection="0"/>
    <xf numFmtId="0" fontId="57" fillId="8" borderId="0" applyNumberFormat="0" applyBorder="0" applyAlignment="0" applyProtection="0"/>
    <xf numFmtId="0" fontId="57" fillId="6" borderId="0" applyNumberFormat="0" applyBorder="0" applyAlignment="0" applyProtection="0"/>
    <xf numFmtId="0" fontId="57" fillId="4" borderId="0" applyNumberFormat="0" applyBorder="0" applyAlignment="0" applyProtection="0"/>
    <xf numFmtId="0" fontId="58" fillId="6"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8" borderId="0" applyNumberFormat="0" applyBorder="0" applyAlignment="0" applyProtection="0"/>
    <xf numFmtId="0" fontId="58" fillId="6" borderId="0" applyNumberFormat="0" applyBorder="0" applyAlignment="0" applyProtection="0"/>
    <xf numFmtId="0" fontId="58" fillId="3" borderId="0" applyNumberFormat="0" applyBorder="0" applyAlignment="0" applyProtection="0"/>
    <xf numFmtId="0" fontId="58" fillId="11"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9" fillId="15" borderId="0" applyNumberFormat="0" applyBorder="0" applyAlignment="0" applyProtection="0"/>
    <xf numFmtId="172" fontId="20" fillId="0" borderId="0" applyFill="0"/>
    <xf numFmtId="172" fontId="20" fillId="0" borderId="0">
      <alignment horizontal="center"/>
    </xf>
    <xf numFmtId="0" fontId="20" fillId="0" borderId="0" applyFill="0">
      <alignment horizontal="center"/>
    </xf>
    <xf numFmtId="172" fontId="21" fillId="0" borderId="1" applyFill="0"/>
    <xf numFmtId="0" fontId="22" fillId="0" borderId="0" applyFont="0" applyAlignment="0"/>
    <xf numFmtId="0" fontId="23" fillId="0" borderId="0" applyFill="0">
      <alignment vertical="top"/>
    </xf>
    <xf numFmtId="0" fontId="21" fillId="0" borderId="0" applyFill="0">
      <alignment horizontal="left" vertical="top"/>
    </xf>
    <xf numFmtId="172" fontId="24" fillId="0" borderId="2" applyFill="0"/>
    <xf numFmtId="0" fontId="22" fillId="0" borderId="0" applyNumberFormat="0" applyFont="0" applyAlignment="0"/>
    <xf numFmtId="0" fontId="23" fillId="0" borderId="0" applyFill="0">
      <alignment wrapText="1"/>
    </xf>
    <xf numFmtId="0" fontId="21" fillId="0" borderId="0" applyFill="0">
      <alignment horizontal="left" vertical="top" wrapText="1"/>
    </xf>
    <xf numFmtId="172" fontId="25" fillId="0" borderId="0" applyFill="0"/>
    <xf numFmtId="0" fontId="26" fillId="0" borderId="0" applyNumberFormat="0" applyFont="0" applyAlignment="0">
      <alignment horizontal="center"/>
    </xf>
    <xf numFmtId="0" fontId="27" fillId="0" borderId="0" applyFill="0">
      <alignment vertical="top" wrapText="1"/>
    </xf>
    <xf numFmtId="0" fontId="24" fillId="0" borderId="0" applyFill="0">
      <alignment horizontal="left" vertical="top" wrapText="1"/>
    </xf>
    <xf numFmtId="172" fontId="22" fillId="0" borderId="0" applyFill="0"/>
    <xf numFmtId="0" fontId="26" fillId="0" borderId="0" applyNumberFormat="0" applyFont="0" applyAlignment="0">
      <alignment horizontal="center"/>
    </xf>
    <xf numFmtId="0" fontId="28" fillId="0" borderId="0" applyFill="0">
      <alignment vertical="center" wrapText="1"/>
    </xf>
    <xf numFmtId="0" fontId="29" fillId="0" borderId="0">
      <alignment horizontal="left" vertical="center" wrapText="1"/>
    </xf>
    <xf numFmtId="172" fontId="30" fillId="0" borderId="0" applyFill="0"/>
    <xf numFmtId="0" fontId="26" fillId="0" borderId="0" applyNumberFormat="0" applyFont="0" applyAlignment="0">
      <alignment horizontal="center"/>
    </xf>
    <xf numFmtId="0" fontId="31" fillId="0" borderId="0" applyFill="0">
      <alignment horizontal="center" vertical="center" wrapText="1"/>
    </xf>
    <xf numFmtId="0" fontId="32" fillId="0" borderId="0" applyFill="0">
      <alignment horizontal="center" vertical="center" wrapText="1"/>
    </xf>
    <xf numFmtId="172" fontId="33" fillId="0" borderId="0" applyFill="0"/>
    <xf numFmtId="0" fontId="26" fillId="0" borderId="0" applyNumberFormat="0" applyFont="0" applyAlignment="0">
      <alignment horizontal="center"/>
    </xf>
    <xf numFmtId="0" fontId="34" fillId="0" borderId="0" applyFill="0">
      <alignment horizontal="center" vertical="center" wrapText="1"/>
    </xf>
    <xf numFmtId="0" fontId="35" fillId="0" borderId="0" applyFill="0">
      <alignment horizontal="center" vertical="center" wrapText="1"/>
    </xf>
    <xf numFmtId="172" fontId="36" fillId="0" borderId="0" applyFill="0"/>
    <xf numFmtId="0" fontId="26" fillId="0" borderId="0" applyNumberFormat="0" applyFont="0" applyAlignment="0">
      <alignment horizontal="center"/>
    </xf>
    <xf numFmtId="0" fontId="37" fillId="0" borderId="0">
      <alignment horizontal="center" wrapText="1"/>
    </xf>
    <xf numFmtId="0" fontId="33" fillId="0" borderId="0" applyFill="0">
      <alignment horizontal="center" wrapText="1"/>
    </xf>
    <xf numFmtId="0" fontId="60" fillId="16" borderId="3" applyNumberFormat="0" applyAlignment="0" applyProtection="0"/>
    <xf numFmtId="0" fontId="61" fillId="17" borderId="4" applyNumberFormat="0" applyAlignment="0" applyProtection="0"/>
    <xf numFmtId="43" fontId="2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3" fontId="22" fillId="0" borderId="0" applyFont="0" applyFill="0" applyBorder="0" applyAlignment="0" applyProtection="0"/>
    <xf numFmtId="44" fontId="22" fillId="0" borderId="0" applyFont="0" applyFill="0" applyBorder="0" applyAlignment="0" applyProtection="0"/>
    <xf numFmtId="5" fontId="22" fillId="0" borderId="0" applyFont="0" applyFill="0" applyBorder="0" applyAlignment="0" applyProtection="0"/>
    <xf numFmtId="14" fontId="22" fillId="0" borderId="0" applyFont="0" applyFill="0" applyBorder="0" applyAlignment="0" applyProtection="0"/>
    <xf numFmtId="0" fontId="63" fillId="0" borderId="0" applyNumberFormat="0" applyFill="0" applyBorder="0" applyAlignment="0" applyProtection="0"/>
    <xf numFmtId="2" fontId="22" fillId="0" borderId="0" applyFont="0" applyFill="0" applyBorder="0" applyAlignment="0" applyProtection="0"/>
    <xf numFmtId="0" fontId="64" fillId="6" borderId="0" applyNumberFormat="0" applyBorder="0" applyAlignment="0" applyProtection="0"/>
    <xf numFmtId="0" fontId="38" fillId="0" borderId="0" applyFont="0" applyFill="0" applyBorder="0" applyAlignment="0" applyProtection="0"/>
    <xf numFmtId="0" fontId="39" fillId="0" borderId="0" applyFont="0" applyFill="0" applyBorder="0" applyAlignment="0" applyProtection="0"/>
    <xf numFmtId="0" fontId="65" fillId="0" borderId="5" applyNumberFormat="0" applyFill="0" applyAlignment="0" applyProtection="0"/>
    <xf numFmtId="0" fontId="65" fillId="0" borderId="0" applyNumberFormat="0" applyFill="0" applyBorder="0" applyAlignment="0" applyProtection="0"/>
    <xf numFmtId="0" fontId="40" fillId="0" borderId="6"/>
    <xf numFmtId="0" fontId="41" fillId="0" borderId="0"/>
    <xf numFmtId="0" fontId="66" fillId="7" borderId="3" applyNumberFormat="0" applyAlignment="0" applyProtection="0"/>
    <xf numFmtId="0" fontId="67" fillId="0" borderId="7" applyNumberFormat="0" applyFill="0" applyAlignment="0" applyProtection="0"/>
    <xf numFmtId="0" fontId="68" fillId="7" borderId="0" applyNumberFormat="0" applyBorder="0" applyAlignment="0" applyProtection="0"/>
    <xf numFmtId="0" fontId="72" fillId="0" borderId="0">
      <alignment vertical="top"/>
    </xf>
    <xf numFmtId="0" fontId="32" fillId="0" borderId="0"/>
    <xf numFmtId="0" fontId="32" fillId="0" borderId="0"/>
    <xf numFmtId="0" fontId="32" fillId="0" borderId="0"/>
    <xf numFmtId="0" fontId="22" fillId="0" borderId="0"/>
    <xf numFmtId="0" fontId="62" fillId="4" borderId="8" applyNumberFormat="0" applyFont="0" applyAlignment="0" applyProtection="0"/>
    <xf numFmtId="0" fontId="69" fillId="16" borderId="9" applyNumberFormat="0" applyAlignment="0" applyProtection="0"/>
    <xf numFmtId="9" fontId="22" fillId="0" borderId="0" applyFont="0" applyFill="0" applyBorder="0" applyAlignment="0" applyProtection="0"/>
    <xf numFmtId="9" fontId="32" fillId="0" borderId="0" applyFont="0" applyFill="0" applyBorder="0" applyAlignment="0" applyProtection="0"/>
    <xf numFmtId="0" fontId="42" fillId="0" borderId="0" applyNumberFormat="0" applyFont="0" applyFill="0" applyBorder="0" applyAlignment="0" applyProtection="0">
      <alignment horizontal="left"/>
    </xf>
    <xf numFmtId="15" fontId="42" fillId="0" borderId="0" applyFont="0" applyFill="0" applyBorder="0" applyAlignment="0" applyProtection="0"/>
    <xf numFmtId="4" fontId="42" fillId="0" borderId="0" applyFont="0" applyFill="0" applyBorder="0" applyAlignment="0" applyProtection="0"/>
    <xf numFmtId="3" fontId="22" fillId="0" borderId="0">
      <alignment horizontal="left" vertical="top"/>
    </xf>
    <xf numFmtId="0" fontId="43" fillId="0" borderId="6">
      <alignment horizontal="center"/>
    </xf>
    <xf numFmtId="3" fontId="42" fillId="0" borderId="0" applyFont="0" applyFill="0" applyBorder="0" applyAlignment="0" applyProtection="0"/>
    <xf numFmtId="0" fontId="42" fillId="18" borderId="0" applyNumberFormat="0" applyFont="0" applyBorder="0" applyAlignment="0" applyProtection="0"/>
    <xf numFmtId="3" fontId="22" fillId="0" borderId="0">
      <alignment horizontal="right" vertical="top"/>
    </xf>
    <xf numFmtId="41" fontId="29" fillId="19" borderId="10" applyFill="0"/>
    <xf numFmtId="0" fontId="44" fillId="0" borderId="0">
      <alignment horizontal="left" indent="7"/>
    </xf>
    <xf numFmtId="41" fontId="29" fillId="0" borderId="10" applyFill="0">
      <alignment horizontal="left" indent="2"/>
    </xf>
    <xf numFmtId="172" fontId="45" fillId="0" borderId="11" applyFill="0">
      <alignment horizontal="right"/>
    </xf>
    <xf numFmtId="0" fontId="46" fillId="0" borderId="12" applyNumberFormat="0" applyFont="0" applyBorder="0">
      <alignment horizontal="right"/>
    </xf>
    <xf numFmtId="0" fontId="47" fillId="0" borderId="0" applyFill="0"/>
    <xf numFmtId="0" fontId="24" fillId="0" borderId="0" applyFill="0"/>
    <xf numFmtId="4" fontId="45" fillId="0" borderId="11" applyFill="0"/>
    <xf numFmtId="0" fontId="22" fillId="0" borderId="0" applyNumberFormat="0" applyFont="0" applyBorder="0" applyAlignment="0"/>
    <xf numFmtId="0" fontId="27" fillId="0" borderId="0" applyFill="0">
      <alignment horizontal="left" indent="1"/>
    </xf>
    <xf numFmtId="0" fontId="48" fillId="0" borderId="0" applyFill="0">
      <alignment horizontal="left" indent="1"/>
    </xf>
    <xf numFmtId="4" fontId="30" fillId="0" borderId="0" applyFill="0"/>
    <xf numFmtId="0" fontId="22" fillId="0" borderId="0" applyNumberFormat="0" applyFont="0" applyFill="0" applyBorder="0" applyAlignment="0"/>
    <xf numFmtId="0" fontId="27" fillId="0" borderId="0" applyFill="0">
      <alignment horizontal="left" indent="2"/>
    </xf>
    <xf numFmtId="0" fontId="24" fillId="0" borderId="0" applyFill="0">
      <alignment horizontal="left" indent="2"/>
    </xf>
    <xf numFmtId="4" fontId="30" fillId="0" borderId="0" applyFill="0"/>
    <xf numFmtId="0" fontId="22" fillId="0" borderId="0" applyNumberFormat="0" applyFont="0" applyBorder="0" applyAlignment="0"/>
    <xf numFmtId="0" fontId="49" fillId="0" borderId="0">
      <alignment horizontal="left" indent="3"/>
    </xf>
    <xf numFmtId="0" fontId="50" fillId="0" borderId="0" applyFill="0">
      <alignment horizontal="left" indent="3"/>
    </xf>
    <xf numFmtId="4" fontId="30" fillId="0" borderId="0" applyFill="0"/>
    <xf numFmtId="0" fontId="22" fillId="0" borderId="0" applyNumberFormat="0" applyFont="0" applyBorder="0" applyAlignment="0"/>
    <xf numFmtId="0" fontId="31" fillId="0" borderId="0">
      <alignment horizontal="left" indent="4"/>
    </xf>
    <xf numFmtId="0" fontId="32" fillId="0" borderId="0" applyFill="0">
      <alignment horizontal="left" indent="4"/>
    </xf>
    <xf numFmtId="4" fontId="33" fillId="0" borderId="0" applyFill="0"/>
    <xf numFmtId="0" fontId="22" fillId="0" borderId="0" applyNumberFormat="0" applyFont="0" applyBorder="0" applyAlignment="0"/>
    <xf numFmtId="0" fontId="34" fillId="0" borderId="0">
      <alignment horizontal="left" indent="5"/>
    </xf>
    <xf numFmtId="0" fontId="35" fillId="0" borderId="0" applyFill="0">
      <alignment horizontal="left" indent="5"/>
    </xf>
    <xf numFmtId="4" fontId="36" fillId="0" borderId="0" applyFill="0"/>
    <xf numFmtId="0" fontId="22" fillId="0" borderId="0" applyNumberFormat="0" applyFont="0" applyFill="0" applyBorder="0" applyAlignment="0"/>
    <xf numFmtId="0" fontId="37" fillId="0" borderId="0" applyFill="0">
      <alignment horizontal="left" indent="6"/>
    </xf>
    <xf numFmtId="0" fontId="33" fillId="0" borderId="0" applyFill="0">
      <alignment horizontal="left" indent="6"/>
    </xf>
    <xf numFmtId="0" fontId="71" fillId="0" borderId="0" applyNumberFormat="0" applyFill="0" applyBorder="0" applyAlignment="0" applyProtection="0"/>
    <xf numFmtId="0" fontId="22" fillId="0" borderId="0" applyFont="0" applyFill="0" applyBorder="0" applyAlignment="0" applyProtection="0"/>
    <xf numFmtId="0" fontId="67" fillId="0" borderId="0" applyNumberFormat="0" applyFill="0" applyBorder="0" applyAlignment="0" applyProtection="0"/>
    <xf numFmtId="0" fontId="19" fillId="0" borderId="0"/>
    <xf numFmtId="9" fontId="19" fillId="0" borderId="0" applyFont="0" applyFill="0" applyBorder="0" applyAlignment="0" applyProtection="0"/>
    <xf numFmtId="44" fontId="22" fillId="0" borderId="0" applyFont="0" applyFill="0" applyBorder="0" applyAlignment="0" applyProtection="0"/>
    <xf numFmtId="0" fontId="22" fillId="0" borderId="0"/>
    <xf numFmtId="43" fontId="22" fillId="0" borderId="0" applyFont="0" applyFill="0" applyBorder="0" applyAlignment="0" applyProtection="0"/>
    <xf numFmtId="9" fontId="22" fillId="0" borderId="0" applyFont="0" applyFill="0" applyBorder="0" applyAlignment="0" applyProtection="0"/>
    <xf numFmtId="0" fontId="62" fillId="0" borderId="0" applyProtection="0"/>
    <xf numFmtId="43" fontId="22" fillId="0" borderId="0" applyFont="0" applyFill="0" applyBorder="0" applyAlignment="0" applyProtection="0"/>
    <xf numFmtId="0" fontId="100" fillId="0" borderId="0"/>
    <xf numFmtId="44"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44" fontId="22" fillId="0" borderId="0" applyFont="0" applyFill="0" applyBorder="0" applyAlignment="0" applyProtection="0"/>
    <xf numFmtId="172" fontId="62" fillId="0" borderId="0" applyProtection="0"/>
    <xf numFmtId="0" fontId="22"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0" fontId="17" fillId="0" borderId="0"/>
    <xf numFmtId="43" fontId="17" fillId="0" borderId="0" applyFont="0" applyFill="0" applyBorder="0" applyAlignment="0" applyProtection="0"/>
    <xf numFmtId="0" fontId="104" fillId="0" borderId="0"/>
    <xf numFmtId="43" fontId="104" fillId="0" borderId="0" applyFont="0" applyFill="0" applyBorder="0" applyAlignment="0" applyProtection="0"/>
    <xf numFmtId="0" fontId="22" fillId="0" borderId="0"/>
    <xf numFmtId="9" fontId="62" fillId="0" borderId="0" applyFont="0" applyFill="0" applyBorder="0" applyAlignment="0" applyProtection="0"/>
    <xf numFmtId="0" fontId="16" fillId="0" borderId="0"/>
    <xf numFmtId="43" fontId="16" fillId="0" borderId="0" applyFont="0" applyFill="0" applyBorder="0" applyAlignment="0" applyProtection="0"/>
    <xf numFmtId="0" fontId="22" fillId="0" borderId="0"/>
    <xf numFmtId="43" fontId="10" fillId="0" borderId="0" applyFont="0" applyFill="0" applyBorder="0" applyAlignment="0" applyProtection="0"/>
    <xf numFmtId="0" fontId="22" fillId="0" borderId="0"/>
    <xf numFmtId="0" fontId="127" fillId="0" borderId="0"/>
    <xf numFmtId="43" fontId="127" fillId="0" borderId="0" applyFont="0" applyFill="0" applyBorder="0" applyAlignment="0" applyProtection="0"/>
    <xf numFmtId="41" fontId="9" fillId="0" borderId="0" applyFont="0" applyFill="0" applyBorder="0" applyAlignment="0" applyProtection="0"/>
    <xf numFmtId="0" fontId="7" fillId="0" borderId="0"/>
    <xf numFmtId="0" fontId="22" fillId="0" borderId="0"/>
    <xf numFmtId="43" fontId="22" fillId="0" borderId="0" applyFont="0" applyFill="0" applyBorder="0" applyAlignment="0" applyProtection="0"/>
  </cellStyleXfs>
  <cellXfs count="1099">
    <xf numFmtId="172" fontId="0" fillId="0" borderId="0" xfId="0"/>
    <xf numFmtId="172" fontId="51" fillId="0" borderId="0" xfId="0" applyFont="1"/>
    <xf numFmtId="0" fontId="51" fillId="0" borderId="0" xfId="0" applyNumberFormat="1" applyFont="1"/>
    <xf numFmtId="0" fontId="51" fillId="0" borderId="0" xfId="0" applyNumberFormat="1" applyFont="1" applyAlignment="1">
      <alignment horizontal="right"/>
    </xf>
    <xf numFmtId="3" fontId="51" fillId="0" borderId="0" xfId="82" applyNumberFormat="1" applyFont="1"/>
    <xf numFmtId="0" fontId="22" fillId="0" borderId="0" xfId="82"/>
    <xf numFmtId="0" fontId="53" fillId="0" borderId="0" xfId="82" applyFont="1"/>
    <xf numFmtId="3" fontId="53" fillId="0" borderId="0" xfId="82" applyNumberFormat="1" applyFont="1"/>
    <xf numFmtId="0" fontId="51" fillId="0" borderId="0" xfId="82" applyFont="1"/>
    <xf numFmtId="173" fontId="51" fillId="0" borderId="0" xfId="63" applyNumberFormat="1" applyFont="1" applyFill="1" applyBorder="1" applyAlignment="1"/>
    <xf numFmtId="0" fontId="55" fillId="0" borderId="0" xfId="82" applyFont="1"/>
    <xf numFmtId="173" fontId="51" fillId="0" borderId="0" xfId="63" applyNumberFormat="1" applyFont="1" applyBorder="1" applyAlignment="1"/>
    <xf numFmtId="178" fontId="51" fillId="0" borderId="0" xfId="63" applyNumberFormat="1" applyFont="1" applyBorder="1"/>
    <xf numFmtId="0" fontId="51" fillId="0" borderId="0" xfId="82" applyFont="1" applyAlignment="1">
      <alignment horizontal="left" wrapText="1"/>
    </xf>
    <xf numFmtId="0" fontId="51" fillId="0" borderId="0" xfId="82" applyFont="1" applyAlignment="1">
      <alignment horizontal="left"/>
    </xf>
    <xf numFmtId="0" fontId="55" fillId="0" borderId="0" xfId="82" applyFont="1" applyAlignment="1">
      <alignment horizontal="center"/>
    </xf>
    <xf numFmtId="172" fontId="51" fillId="0" borderId="0" xfId="0" applyFont="1" applyAlignment="1">
      <alignment horizontal="right"/>
    </xf>
    <xf numFmtId="172" fontId="51" fillId="0" borderId="0" xfId="0" applyFont="1" applyAlignment="1">
      <alignment horizontal="center"/>
    </xf>
    <xf numFmtId="172" fontId="52" fillId="0" borderId="0" xfId="0" applyFont="1"/>
    <xf numFmtId="172" fontId="52" fillId="0" borderId="13" xfId="0" applyFont="1" applyBorder="1" applyAlignment="1">
      <alignment horizontal="center" wrapText="1"/>
    </xf>
    <xf numFmtId="172" fontId="52" fillId="0" borderId="14" xfId="0" applyFont="1" applyBorder="1"/>
    <xf numFmtId="172" fontId="52" fillId="0" borderId="14" xfId="0" applyFont="1" applyBorder="1" applyAlignment="1">
      <alignment horizontal="center" wrapText="1"/>
    </xf>
    <xf numFmtId="0" fontId="52" fillId="0" borderId="14" xfId="0" applyNumberFormat="1" applyFont="1" applyBorder="1" applyAlignment="1">
      <alignment horizontal="center" wrapText="1"/>
    </xf>
    <xf numFmtId="0" fontId="51" fillId="0" borderId="13" xfId="0" applyNumberFormat="1" applyFont="1" applyBorder="1"/>
    <xf numFmtId="0" fontId="51" fillId="0" borderId="14" xfId="0" applyNumberFormat="1" applyFont="1" applyBorder="1"/>
    <xf numFmtId="0" fontId="51" fillId="0" borderId="14" xfId="0" applyNumberFormat="1" applyFont="1" applyBorder="1" applyAlignment="1">
      <alignment horizontal="center"/>
    </xf>
    <xf numFmtId="0" fontId="51" fillId="0" borderId="16" xfId="0" applyNumberFormat="1" applyFont="1" applyBorder="1"/>
    <xf numFmtId="1" fontId="51" fillId="0" borderId="0" xfId="0" applyNumberFormat="1" applyFont="1" applyAlignment="1">
      <alignment horizontal="center"/>
    </xf>
    <xf numFmtId="172" fontId="53" fillId="0" borderId="0" xfId="0" applyFont="1"/>
    <xf numFmtId="172" fontId="55" fillId="0" borderId="0" xfId="0" applyFont="1"/>
    <xf numFmtId="172" fontId="52" fillId="0" borderId="14" xfId="0" applyFont="1" applyBorder="1" applyAlignment="1">
      <alignment horizontal="center"/>
    </xf>
    <xf numFmtId="0" fontId="51" fillId="0" borderId="0" xfId="82" applyFont="1" applyAlignment="1">
      <alignment horizontal="center" vertical="top"/>
    </xf>
    <xf numFmtId="0" fontId="51" fillId="20" borderId="0" xfId="0" applyNumberFormat="1" applyFont="1" applyFill="1" applyAlignment="1">
      <alignment horizontal="right"/>
    </xf>
    <xf numFmtId="172" fontId="73" fillId="0" borderId="0" xfId="0" applyFont="1" applyAlignment="1">
      <alignment vertical="center"/>
    </xf>
    <xf numFmtId="43" fontId="73" fillId="0" borderId="0" xfId="59" applyFont="1" applyAlignment="1">
      <alignment vertical="center"/>
    </xf>
    <xf numFmtId="0" fontId="73" fillId="0" borderId="0" xfId="0" applyNumberFormat="1" applyFont="1" applyAlignment="1">
      <alignment vertical="center"/>
    </xf>
    <xf numFmtId="0" fontId="73" fillId="20" borderId="0" xfId="0" applyNumberFormat="1" applyFont="1" applyFill="1" applyAlignment="1">
      <alignment vertical="center"/>
    </xf>
    <xf numFmtId="172" fontId="74" fillId="0" borderId="0" xfId="0" applyFont="1" applyAlignment="1">
      <alignment horizontal="right" vertical="center"/>
    </xf>
    <xf numFmtId="172" fontId="74" fillId="0" borderId="0" xfId="0" applyFont="1" applyAlignment="1">
      <alignment vertical="center"/>
    </xf>
    <xf numFmtId="172" fontId="73" fillId="0" borderId="0" xfId="0" applyFont="1" applyAlignment="1">
      <alignment horizontal="center" vertical="center"/>
    </xf>
    <xf numFmtId="172" fontId="74" fillId="0" borderId="0" xfId="0" applyFont="1" applyAlignment="1">
      <alignment horizontal="center" vertical="center"/>
    </xf>
    <xf numFmtId="172" fontId="75" fillId="0" borderId="0" xfId="0" applyFont="1" applyAlignment="1">
      <alignment horizontal="center" vertical="center"/>
    </xf>
    <xf numFmtId="172" fontId="77" fillId="0" borderId="0" xfId="0" applyFont="1" applyAlignment="1">
      <alignment horizontal="left" vertical="center"/>
    </xf>
    <xf numFmtId="0" fontId="74" fillId="0" borderId="0" xfId="0" applyNumberFormat="1" applyFont="1" applyAlignment="1">
      <alignment horizontal="center" vertical="center"/>
    </xf>
    <xf numFmtId="172" fontId="75" fillId="0" borderId="0" xfId="0" applyFont="1" applyAlignment="1">
      <alignment vertical="center"/>
    </xf>
    <xf numFmtId="43" fontId="73" fillId="0" borderId="0" xfId="59" applyFont="1" applyAlignment="1">
      <alignment horizontal="center" vertical="center"/>
    </xf>
    <xf numFmtId="49" fontId="73" fillId="0" borderId="0" xfId="0" applyNumberFormat="1" applyFont="1" applyAlignment="1">
      <alignment vertical="center"/>
    </xf>
    <xf numFmtId="172" fontId="76" fillId="0" borderId="0" xfId="0" applyFont="1" applyAlignment="1">
      <alignment horizontal="center" vertical="center"/>
    </xf>
    <xf numFmtId="172" fontId="74" fillId="0" borderId="0" xfId="0" applyFont="1" applyAlignment="1">
      <alignment horizontal="left" vertical="center"/>
    </xf>
    <xf numFmtId="172" fontId="76" fillId="0" borderId="0" xfId="0" applyFont="1" applyAlignment="1">
      <alignment horizontal="right" vertical="center"/>
    </xf>
    <xf numFmtId="49" fontId="73" fillId="0" borderId="0" xfId="0" applyNumberFormat="1" applyFont="1" applyAlignment="1">
      <alignment horizontal="center" vertical="center"/>
    </xf>
    <xf numFmtId="49" fontId="74" fillId="0" borderId="0" xfId="0" applyNumberFormat="1" applyFont="1" applyAlignment="1">
      <alignment horizontal="center" vertical="center"/>
    </xf>
    <xf numFmtId="164" fontId="73" fillId="0" borderId="0" xfId="85" applyNumberFormat="1" applyFont="1" applyAlignment="1">
      <alignment horizontal="center" vertical="center"/>
    </xf>
    <xf numFmtId="172" fontId="79" fillId="21" borderId="15" xfId="0" applyFont="1" applyFill="1" applyBorder="1" applyAlignment="1">
      <alignment vertical="center"/>
    </xf>
    <xf numFmtId="172" fontId="80" fillId="21" borderId="2" xfId="0" applyFont="1" applyFill="1" applyBorder="1" applyAlignment="1">
      <alignment vertical="center"/>
    </xf>
    <xf numFmtId="172" fontId="80" fillId="21" borderId="2" xfId="0" applyFont="1" applyFill="1" applyBorder="1" applyAlignment="1">
      <alignment horizontal="center" vertical="center"/>
    </xf>
    <xf numFmtId="172" fontId="80" fillId="21" borderId="20" xfId="0" applyFont="1" applyFill="1" applyBorder="1" applyAlignment="1">
      <alignment vertical="center"/>
    </xf>
    <xf numFmtId="172" fontId="73" fillId="0" borderId="16" xfId="0" applyFont="1" applyBorder="1" applyAlignment="1">
      <alignment vertical="center"/>
    </xf>
    <xf numFmtId="172" fontId="73" fillId="0" borderId="21" xfId="0" applyFont="1" applyBorder="1" applyAlignment="1">
      <alignment vertical="center"/>
    </xf>
    <xf numFmtId="172" fontId="73" fillId="0" borderId="17" xfId="0" applyFont="1" applyBorder="1" applyAlignment="1">
      <alignment vertical="center"/>
    </xf>
    <xf numFmtId="172" fontId="73" fillId="0" borderId="11" xfId="0" applyFont="1" applyBorder="1" applyAlignment="1">
      <alignment vertical="center"/>
    </xf>
    <xf numFmtId="173" fontId="51" fillId="20" borderId="0" xfId="63" applyNumberFormat="1" applyFont="1" applyFill="1" applyBorder="1" applyAlignment="1"/>
    <xf numFmtId="0" fontId="51" fillId="0" borderId="23" xfId="0" applyNumberFormat="1" applyFont="1" applyBorder="1" applyAlignment="1">
      <alignment horizontal="center"/>
    </xf>
    <xf numFmtId="172" fontId="78" fillId="0" borderId="0" xfId="0" applyFont="1" applyAlignment="1">
      <alignment horizontal="left" vertical="center"/>
    </xf>
    <xf numFmtId="172" fontId="51" fillId="0" borderId="0" xfId="0" applyFont="1" applyAlignment="1">
      <alignment vertical="center"/>
    </xf>
    <xf numFmtId="172" fontId="51" fillId="0" borderId="0" xfId="0" applyFont="1" applyAlignment="1">
      <alignment horizontal="right" vertical="center"/>
    </xf>
    <xf numFmtId="172" fontId="51" fillId="0" borderId="0" xfId="0" applyFont="1" applyAlignment="1">
      <alignment horizontal="center" vertical="center"/>
    </xf>
    <xf numFmtId="173" fontId="29" fillId="0" borderId="0" xfId="63" applyNumberFormat="1" applyFont="1" applyFill="1"/>
    <xf numFmtId="172" fontId="51" fillId="0" borderId="0" xfId="0" applyFont="1" applyAlignment="1">
      <alignment vertical="center" wrapText="1"/>
    </xf>
    <xf numFmtId="176" fontId="74" fillId="20" borderId="0" xfId="59" applyNumberFormat="1" applyFont="1" applyFill="1" applyAlignment="1">
      <alignment horizontal="center" vertical="center"/>
    </xf>
    <xf numFmtId="176" fontId="74" fillId="0" borderId="0" xfId="59" applyNumberFormat="1" applyFont="1" applyAlignment="1">
      <alignment vertical="center"/>
    </xf>
    <xf numFmtId="176" fontId="74" fillId="0" borderId="0" xfId="59" applyNumberFormat="1" applyFont="1" applyAlignment="1">
      <alignment horizontal="center" vertical="center"/>
    </xf>
    <xf numFmtId="176" fontId="74" fillId="20" borderId="0" xfId="59" applyNumberFormat="1" applyFont="1" applyFill="1" applyBorder="1" applyAlignment="1">
      <alignment horizontal="center" vertical="center"/>
    </xf>
    <xf numFmtId="176" fontId="74" fillId="0" borderId="0" xfId="59" applyNumberFormat="1" applyFont="1" applyBorder="1" applyAlignment="1">
      <alignment horizontal="center" vertical="center"/>
    </xf>
    <xf numFmtId="176" fontId="74" fillId="20" borderId="6" xfId="59" applyNumberFormat="1" applyFont="1" applyFill="1" applyBorder="1" applyAlignment="1">
      <alignment horizontal="center" vertical="center"/>
    </xf>
    <xf numFmtId="176" fontId="74" fillId="0" borderId="0" xfId="59" applyNumberFormat="1" applyFont="1" applyFill="1" applyAlignment="1">
      <alignment horizontal="center" vertical="center"/>
    </xf>
    <xf numFmtId="181" fontId="51" fillId="0" borderId="0" xfId="59" applyNumberFormat="1" applyFont="1" applyFill="1" applyAlignment="1">
      <alignment horizontal="right"/>
    </xf>
    <xf numFmtId="0" fontId="83" fillId="0" borderId="0" xfId="129" applyFont="1"/>
    <xf numFmtId="0" fontId="84" fillId="0" borderId="0" xfId="129" applyFont="1"/>
    <xf numFmtId="0" fontId="83" fillId="0" borderId="0" xfId="129" applyFont="1" applyAlignment="1">
      <alignment horizontal="left" vertical="center"/>
    </xf>
    <xf numFmtId="0" fontId="19" fillId="0" borderId="0" xfId="129" applyAlignment="1">
      <alignment vertical="center"/>
    </xf>
    <xf numFmtId="3" fontId="51" fillId="20" borderId="0" xfId="82" applyNumberFormat="1" applyFont="1" applyFill="1"/>
    <xf numFmtId="173" fontId="51" fillId="20" borderId="11" xfId="63" applyNumberFormat="1" applyFont="1" applyFill="1" applyBorder="1" applyAlignment="1"/>
    <xf numFmtId="172" fontId="86" fillId="0" borderId="0" xfId="0" applyFont="1" applyAlignment="1">
      <alignment vertical="center"/>
    </xf>
    <xf numFmtId="172" fontId="87" fillId="0" borderId="0" xfId="0" applyFont="1" applyAlignment="1">
      <alignment horizontal="center" vertical="center"/>
    </xf>
    <xf numFmtId="1" fontId="73" fillId="0" borderId="0" xfId="0" applyNumberFormat="1" applyFont="1" applyAlignment="1">
      <alignment horizontal="right" vertical="center"/>
    </xf>
    <xf numFmtId="172" fontId="88" fillId="0" borderId="0" xfId="0" applyFont="1" applyAlignment="1">
      <alignment horizontal="center" vertical="center"/>
    </xf>
    <xf numFmtId="0" fontId="46" fillId="0" borderId="0" xfId="129" applyFont="1"/>
    <xf numFmtId="0" fontId="83" fillId="0" borderId="0" xfId="129" applyFont="1" applyAlignment="1">
      <alignment horizontal="center"/>
    </xf>
    <xf numFmtId="0" fontId="83" fillId="0" borderId="0" xfId="129" applyFont="1" applyAlignment="1">
      <alignment horizontal="center" wrapText="1"/>
    </xf>
    <xf numFmtId="0" fontId="84" fillId="0" borderId="6" xfId="129" applyFont="1" applyBorder="1"/>
    <xf numFmtId="10" fontId="83" fillId="20" borderId="0" xfId="129" applyNumberFormat="1" applyFont="1" applyFill="1"/>
    <xf numFmtId="0" fontId="83" fillId="0" borderId="0" xfId="129" applyFont="1" applyAlignment="1">
      <alignment horizontal="right" wrapText="1"/>
    </xf>
    <xf numFmtId="164" fontId="83" fillId="0" borderId="27" xfId="129" applyNumberFormat="1" applyFont="1" applyBorder="1"/>
    <xf numFmtId="172" fontId="73" fillId="0" borderId="0" xfId="0" applyFont="1" applyAlignment="1">
      <alignment horizontal="center" vertical="top"/>
    </xf>
    <xf numFmtId="176" fontId="74" fillId="20" borderId="0" xfId="59" applyNumberFormat="1" applyFont="1" applyFill="1" applyAlignment="1">
      <alignment horizontal="left" vertical="center"/>
    </xf>
    <xf numFmtId="0" fontId="18" fillId="0" borderId="0" xfId="129" applyFont="1" applyAlignment="1">
      <alignment vertical="center"/>
    </xf>
    <xf numFmtId="0" fontId="22" fillId="0" borderId="0" xfId="132"/>
    <xf numFmtId="0" fontId="29" fillId="0" borderId="0" xfId="132" applyFont="1"/>
    <xf numFmtId="0" fontId="29" fillId="0" borderId="0" xfId="132" applyFont="1" applyAlignment="1">
      <alignment horizontal="center"/>
    </xf>
    <xf numFmtId="3" fontId="29" fillId="0" borderId="0" xfId="132" applyNumberFormat="1" applyFont="1"/>
    <xf numFmtId="176" fontId="29" fillId="0" borderId="0" xfId="133" applyNumberFormat="1" applyFont="1" applyFill="1"/>
    <xf numFmtId="0" fontId="92" fillId="22" borderId="0" xfId="132" applyFont="1" applyFill="1"/>
    <xf numFmtId="0" fontId="29" fillId="22" borderId="0" xfId="132" applyFont="1" applyFill="1"/>
    <xf numFmtId="0" fontId="92" fillId="0" borderId="0" xfId="132" applyFont="1"/>
    <xf numFmtId="0" fontId="24" fillId="0" borderId="0" xfId="132" applyFont="1" applyAlignment="1">
      <alignment horizontal="center"/>
    </xf>
    <xf numFmtId="0" fontId="29" fillId="0" borderId="0" xfId="132" applyFont="1" applyAlignment="1">
      <alignment wrapText="1"/>
    </xf>
    <xf numFmtId="0" fontId="29" fillId="0" borderId="0" xfId="132" applyFont="1" applyAlignment="1">
      <alignment horizontal="left"/>
    </xf>
    <xf numFmtId="3" fontId="29" fillId="0" borderId="0" xfId="132" applyNumberFormat="1" applyFont="1" applyAlignment="1">
      <alignment horizontal="left"/>
    </xf>
    <xf numFmtId="3" fontId="24" fillId="0" borderId="0" xfId="132" applyNumberFormat="1" applyFont="1" applyAlignment="1">
      <alignment horizontal="left"/>
    </xf>
    <xf numFmtId="0" fontId="24" fillId="0" borderId="0" xfId="132" applyFont="1" applyAlignment="1">
      <alignment horizontal="left"/>
    </xf>
    <xf numFmtId="3" fontId="29" fillId="0" borderId="11" xfId="132" applyNumberFormat="1" applyFont="1" applyBorder="1"/>
    <xf numFmtId="3" fontId="29" fillId="0" borderId="11" xfId="132" applyNumberFormat="1" applyFont="1" applyBorder="1" applyAlignment="1">
      <alignment horizontal="left"/>
    </xf>
    <xf numFmtId="0" fontId="29" fillId="0" borderId="2" xfId="132" applyFont="1" applyBorder="1"/>
    <xf numFmtId="0" fontId="24" fillId="0" borderId="2" xfId="132" applyFont="1" applyBorder="1"/>
    <xf numFmtId="3" fontId="29" fillId="0" borderId="2" xfId="132" applyNumberFormat="1" applyFont="1" applyBorder="1"/>
    <xf numFmtId="3" fontId="29" fillId="0" borderId="0" xfId="132" applyNumberFormat="1" applyFont="1" applyAlignment="1">
      <alignment horizontal="center"/>
    </xf>
    <xf numFmtId="180" fontId="29" fillId="0" borderId="0" xfId="134" applyNumberFormat="1" applyFont="1" applyFill="1" applyBorder="1" applyAlignment="1"/>
    <xf numFmtId="169" fontId="29" fillId="0" borderId="0" xfId="132" applyNumberFormat="1" applyFont="1"/>
    <xf numFmtId="3" fontId="29" fillId="0" borderId="0" xfId="132" quotePrefix="1" applyNumberFormat="1" applyFont="1" applyAlignment="1">
      <alignment horizontal="right"/>
    </xf>
    <xf numFmtId="0" fontId="29" fillId="0" borderId="0" xfId="132" applyFont="1" applyAlignment="1">
      <alignment horizontal="right"/>
    </xf>
    <xf numFmtId="0" fontId="29" fillId="0" borderId="11" xfId="132" applyFont="1" applyBorder="1" applyAlignment="1">
      <alignment horizontal="left"/>
    </xf>
    <xf numFmtId="0" fontId="29" fillId="0" borderId="11" xfId="132" applyFont="1" applyBorder="1"/>
    <xf numFmtId="3" fontId="29" fillId="0" borderId="11" xfId="132" applyNumberFormat="1" applyFont="1" applyBorder="1" applyAlignment="1">
      <alignment horizontal="right"/>
    </xf>
    <xf numFmtId="169" fontId="29" fillId="0" borderId="11" xfId="132" applyNumberFormat="1" applyFont="1" applyBorder="1"/>
    <xf numFmtId="0" fontId="24" fillId="0" borderId="0" xfId="132" applyFont="1"/>
    <xf numFmtId="3" fontId="24" fillId="0" borderId="0" xfId="132" quotePrefix="1" applyNumberFormat="1" applyFont="1" applyAlignment="1">
      <alignment horizontal="right"/>
    </xf>
    <xf numFmtId="169" fontId="24" fillId="0" borderId="0" xfId="132" applyNumberFormat="1" applyFont="1"/>
    <xf numFmtId="0" fontId="24" fillId="0" borderId="27" xfId="132" applyFont="1" applyBorder="1"/>
    <xf numFmtId="0" fontId="29" fillId="0" borderId="27" xfId="132" applyFont="1" applyBorder="1"/>
    <xf numFmtId="3" fontId="24" fillId="0" borderId="27" xfId="132" applyNumberFormat="1" applyFont="1" applyBorder="1" applyAlignment="1">
      <alignment horizontal="left"/>
    </xf>
    <xf numFmtId="166" fontId="24" fillId="0" borderId="27" xfId="132" applyNumberFormat="1" applyFont="1" applyBorder="1" applyAlignment="1">
      <alignment horizontal="center"/>
    </xf>
    <xf numFmtId="3" fontId="24" fillId="0" borderId="27" xfId="132" applyNumberFormat="1" applyFont="1" applyBorder="1"/>
    <xf numFmtId="0" fontId="93" fillId="22" borderId="0" xfId="132" applyFont="1" applyFill="1" applyAlignment="1">
      <alignment horizontal="left"/>
    </xf>
    <xf numFmtId="0" fontId="93" fillId="22" borderId="0" xfId="132" applyFont="1" applyFill="1"/>
    <xf numFmtId="0" fontId="94" fillId="22" borderId="0" xfId="132" applyFont="1" applyFill="1" applyAlignment="1">
      <alignment horizontal="left"/>
    </xf>
    <xf numFmtId="0" fontId="94" fillId="22" borderId="0" xfId="132" applyFont="1" applyFill="1" applyAlignment="1">
      <alignment horizontal="center"/>
    </xf>
    <xf numFmtId="0" fontId="29" fillId="22" borderId="0" xfId="132" applyFont="1" applyFill="1" applyAlignment="1">
      <alignment horizontal="center" wrapText="1"/>
    </xf>
    <xf numFmtId="180" fontId="24" fillId="0" borderId="0" xfId="134" applyNumberFormat="1" applyFont="1" applyAlignment="1"/>
    <xf numFmtId="164" fontId="24" fillId="0" borderId="0" xfId="132" applyNumberFormat="1" applyFont="1" applyAlignment="1">
      <alignment horizontal="left"/>
    </xf>
    <xf numFmtId="166" fontId="29" fillId="0" borderId="0" xfId="132" applyNumberFormat="1" applyFont="1" applyAlignment="1">
      <alignment horizontal="center"/>
    </xf>
    <xf numFmtId="0" fontId="62" fillId="0" borderId="0" xfId="132" applyFont="1"/>
    <xf numFmtId="10" fontId="62" fillId="0" borderId="0" xfId="132" applyNumberFormat="1" applyFont="1"/>
    <xf numFmtId="172" fontId="29" fillId="0" borderId="0" xfId="132" applyNumberFormat="1" applyFont="1"/>
    <xf numFmtId="43" fontId="62" fillId="0" borderId="0" xfId="132" applyNumberFormat="1" applyFont="1"/>
    <xf numFmtId="164" fontId="29" fillId="0" borderId="0" xfId="132" applyNumberFormat="1" applyFont="1" applyAlignment="1">
      <alignment horizontal="left"/>
    </xf>
    <xf numFmtId="10" fontId="29" fillId="0" borderId="0" xfId="132" applyNumberFormat="1" applyFont="1"/>
    <xf numFmtId="164" fontId="29" fillId="0" borderId="0" xfId="132" applyNumberFormat="1" applyFont="1" applyAlignment="1">
      <alignment horizontal="center"/>
    </xf>
    <xf numFmtId="10" fontId="29" fillId="0" borderId="0" xfId="132" applyNumberFormat="1" applyFont="1" applyAlignment="1">
      <alignment horizontal="right"/>
    </xf>
    <xf numFmtId="10" fontId="91" fillId="0" borderId="0" xfId="132" applyNumberFormat="1" applyFont="1" applyAlignment="1">
      <alignment horizontal="right"/>
    </xf>
    <xf numFmtId="3" fontId="95" fillId="0" borderId="0" xfId="132" applyNumberFormat="1" applyFont="1" applyAlignment="1">
      <alignment horizontal="right"/>
    </xf>
    <xf numFmtId="3" fontId="96" fillId="0" borderId="0" xfId="132" applyNumberFormat="1" applyFont="1" applyAlignment="1">
      <alignment horizontal="right"/>
    </xf>
    <xf numFmtId="3" fontId="29" fillId="0" borderId="0" xfId="132" applyNumberFormat="1" applyFont="1" applyAlignment="1">
      <alignment horizontal="right"/>
    </xf>
    <xf numFmtId="166" fontId="29" fillId="0" borderId="0" xfId="132" applyNumberFormat="1" applyFont="1"/>
    <xf numFmtId="182" fontId="29" fillId="0" borderId="0" xfId="134" applyNumberFormat="1" applyFont="1" applyFill="1" applyAlignment="1">
      <alignment horizontal="right"/>
    </xf>
    <xf numFmtId="0" fontId="90" fillId="0" borderId="0" xfId="132" applyFont="1"/>
    <xf numFmtId="43" fontId="29" fillId="0" borderId="0" xfId="59" applyFont="1" applyFill="1" applyAlignment="1">
      <alignment horizontal="right"/>
    </xf>
    <xf numFmtId="43" fontId="29" fillId="0" borderId="28" xfId="59" applyFont="1" applyFill="1" applyBorder="1" applyAlignment="1">
      <alignment horizontal="right"/>
    </xf>
    <xf numFmtId="10" fontId="62" fillId="0" borderId="0" xfId="85" applyNumberFormat="1" applyFont="1" applyFill="1"/>
    <xf numFmtId="164" fontId="24" fillId="0" borderId="18" xfId="132" applyNumberFormat="1" applyFont="1" applyBorder="1" applyAlignment="1">
      <alignment horizontal="left"/>
    </xf>
    <xf numFmtId="0" fontId="24" fillId="0" borderId="18" xfId="132" applyFont="1" applyBorder="1"/>
    <xf numFmtId="0" fontId="24" fillId="0" borderId="18" xfId="132" applyFont="1" applyBorder="1" applyAlignment="1">
      <alignment horizontal="center"/>
    </xf>
    <xf numFmtId="3" fontId="24" fillId="0" borderId="18" xfId="132" applyNumberFormat="1" applyFont="1" applyBorder="1"/>
    <xf numFmtId="166" fontId="24" fillId="0" borderId="18" xfId="132" applyNumberFormat="1" applyFont="1" applyBorder="1"/>
    <xf numFmtId="3" fontId="24" fillId="0" borderId="18" xfId="133" applyNumberFormat="1" applyFont="1" applyFill="1" applyBorder="1" applyAlignment="1">
      <alignment horizontal="right"/>
    </xf>
    <xf numFmtId="0" fontId="76" fillId="0" borderId="0" xfId="0" applyNumberFormat="1" applyFont="1" applyAlignment="1">
      <alignment horizontal="center" vertical="center"/>
    </xf>
    <xf numFmtId="0" fontId="22" fillId="0" borderId="0" xfId="80" applyFont="1"/>
    <xf numFmtId="0" fontId="97" fillId="0" borderId="0" xfId="80" applyFont="1" applyAlignment="1">
      <alignment horizontal="left"/>
    </xf>
    <xf numFmtId="0" fontId="22" fillId="0" borderId="0" xfId="80" applyFont="1" applyAlignment="1">
      <alignment horizontal="center"/>
    </xf>
    <xf numFmtId="3" fontId="29" fillId="0" borderId="0" xfId="80" applyNumberFormat="1" applyFont="1"/>
    <xf numFmtId="172" fontId="22" fillId="0" borderId="0" xfId="0" applyFont="1"/>
    <xf numFmtId="172" fontId="50" fillId="0" borderId="0" xfId="0" applyFont="1"/>
    <xf numFmtId="170" fontId="22" fillId="0" borderId="0" xfId="0" applyNumberFormat="1" applyFont="1"/>
    <xf numFmtId="43" fontId="22" fillId="0" borderId="0" xfId="59" applyFont="1" applyFill="1" applyBorder="1" applyAlignment="1"/>
    <xf numFmtId="176" fontId="22" fillId="0" borderId="0" xfId="59" applyNumberFormat="1" applyFont="1" applyFill="1" applyBorder="1" applyAlignment="1"/>
    <xf numFmtId="183" fontId="22" fillId="0" borderId="0" xfId="0" applyNumberFormat="1" applyFont="1" applyAlignment="1">
      <alignment horizontal="right"/>
    </xf>
    <xf numFmtId="43" fontId="98" fillId="0" borderId="0" xfId="59" applyFont="1" applyFill="1" applyBorder="1" applyAlignment="1">
      <alignment horizontal="right"/>
    </xf>
    <xf numFmtId="184" fontId="29" fillId="0" borderId="0" xfId="59" applyNumberFormat="1" applyFont="1" applyFill="1" applyAlignment="1">
      <alignment horizontal="right"/>
    </xf>
    <xf numFmtId="0" fontId="93" fillId="0" borderId="0" xfId="132" applyFont="1" applyAlignment="1">
      <alignment horizontal="left"/>
    </xf>
    <xf numFmtId="0" fontId="93" fillId="0" borderId="0" xfId="132" applyFont="1"/>
    <xf numFmtId="0" fontId="94" fillId="0" borderId="0" xfId="132" applyFont="1" applyAlignment="1">
      <alignment horizontal="left"/>
    </xf>
    <xf numFmtId="0" fontId="94" fillId="0" borderId="0" xfId="132" applyFont="1" applyAlignment="1">
      <alignment horizontal="center"/>
    </xf>
    <xf numFmtId="0" fontId="29" fillId="0" borderId="0" xfId="132" applyFont="1" applyAlignment="1">
      <alignment horizontal="center" wrapText="1"/>
    </xf>
    <xf numFmtId="43" fontId="29" fillId="0" borderId="0" xfId="132" applyNumberFormat="1" applyFont="1" applyAlignment="1">
      <alignment horizontal="right"/>
    </xf>
    <xf numFmtId="164" fontId="29" fillId="0" borderId="0" xfId="0" applyNumberFormat="1" applyFont="1" applyAlignment="1">
      <alignment horizontal="left"/>
    </xf>
    <xf numFmtId="172" fontId="29" fillId="0" borderId="0" xfId="0" applyFont="1"/>
    <xf numFmtId="0" fontId="29" fillId="0" borderId="0" xfId="0" applyNumberFormat="1" applyFont="1"/>
    <xf numFmtId="43" fontId="29" fillId="0" borderId="0" xfId="132" applyNumberFormat="1" applyFont="1"/>
    <xf numFmtId="172" fontId="73" fillId="0" borderId="0" xfId="0" applyFont="1" applyAlignment="1">
      <alignment horizontal="left" vertical="center"/>
    </xf>
    <xf numFmtId="3" fontId="51" fillId="0" borderId="0" xfId="0" applyNumberFormat="1" applyFont="1" applyProtection="1">
      <protection locked="0"/>
    </xf>
    <xf numFmtId="0" fontId="51" fillId="0" borderId="0" xfId="0" applyNumberFormat="1" applyFont="1" applyProtection="1">
      <protection locked="0"/>
    </xf>
    <xf numFmtId="17" fontId="52" fillId="0" borderId="14" xfId="0" applyNumberFormat="1" applyFont="1" applyBorder="1" applyAlignment="1">
      <alignment horizontal="center" wrapText="1"/>
    </xf>
    <xf numFmtId="17" fontId="52" fillId="21" borderId="14" xfId="0" applyNumberFormat="1" applyFont="1" applyFill="1" applyBorder="1" applyAlignment="1">
      <alignment horizontal="center" wrapText="1"/>
    </xf>
    <xf numFmtId="172" fontId="0" fillId="21" borderId="14" xfId="0" applyFill="1" applyBorder="1"/>
    <xf numFmtId="17" fontId="52" fillId="0" borderId="0" xfId="0" applyNumberFormat="1" applyFont="1" applyAlignment="1">
      <alignment horizontal="center" wrapText="1"/>
    </xf>
    <xf numFmtId="0" fontId="52" fillId="0" borderId="23" xfId="0" applyNumberFormat="1" applyFont="1" applyBorder="1" applyAlignment="1">
      <alignment horizontal="center" wrapText="1"/>
    </xf>
    <xf numFmtId="172" fontId="0" fillId="21" borderId="0" xfId="0" applyFill="1"/>
    <xf numFmtId="172" fontId="0" fillId="0" borderId="21" xfId="0" applyBorder="1"/>
    <xf numFmtId="172" fontId="0" fillId="0" borderId="16" xfId="0" applyBorder="1"/>
    <xf numFmtId="172" fontId="0" fillId="0" borderId="17" xfId="0" applyBorder="1"/>
    <xf numFmtId="172" fontId="0" fillId="0" borderId="11" xfId="0" applyBorder="1"/>
    <xf numFmtId="172" fontId="0" fillId="0" borderId="22" xfId="0" applyBorder="1"/>
    <xf numFmtId="172" fontId="87" fillId="0" borderId="0" xfId="0" applyFont="1" applyAlignment="1">
      <alignment horizontal="center" vertical="center" wrapText="1"/>
    </xf>
    <xf numFmtId="0" fontId="21" fillId="0" borderId="0" xfId="137" applyFont="1"/>
    <xf numFmtId="0" fontId="24" fillId="0" borderId="0" xfId="137" applyFont="1"/>
    <xf numFmtId="0" fontId="24" fillId="0" borderId="0" xfId="137" applyFont="1" applyAlignment="1">
      <alignment horizontal="left"/>
    </xf>
    <xf numFmtId="0" fontId="24" fillId="0" borderId="32" xfId="137" applyFont="1" applyBorder="1" applyAlignment="1">
      <alignment horizontal="left"/>
    </xf>
    <xf numFmtId="0" fontId="24" fillId="0" borderId="0" xfId="137" applyFont="1" applyAlignment="1">
      <alignment horizontal="center"/>
    </xf>
    <xf numFmtId="0" fontId="101" fillId="0" borderId="0" xfId="137" applyFont="1"/>
    <xf numFmtId="0" fontId="22" fillId="0" borderId="0" xfId="137" applyFont="1"/>
    <xf numFmtId="44" fontId="24" fillId="0" borderId="0" xfId="137" applyNumberFormat="1" applyFont="1"/>
    <xf numFmtId="0" fontId="101" fillId="0" borderId="32" xfId="137" applyFont="1" applyBorder="1"/>
    <xf numFmtId="0" fontId="17" fillId="0" borderId="0" xfId="148"/>
    <xf numFmtId="0" fontId="102" fillId="0" borderId="0" xfId="148" applyFont="1" applyAlignment="1">
      <alignment horizontal="center"/>
    </xf>
    <xf numFmtId="0" fontId="17" fillId="0" borderId="35" xfId="148" applyBorder="1"/>
    <xf numFmtId="0" fontId="17" fillId="0" borderId="36" xfId="148" applyBorder="1"/>
    <xf numFmtId="0" fontId="17" fillId="0" borderId="37" xfId="148" applyBorder="1"/>
    <xf numFmtId="37" fontId="17" fillId="0" borderId="0" xfId="148" applyNumberFormat="1"/>
    <xf numFmtId="37" fontId="102" fillId="0" borderId="0" xfId="148" applyNumberFormat="1" applyFont="1"/>
    <xf numFmtId="37" fontId="102" fillId="0" borderId="34" xfId="148" applyNumberFormat="1" applyFont="1" applyBorder="1"/>
    <xf numFmtId="37" fontId="17" fillId="0" borderId="33" xfId="148" applyNumberFormat="1" applyBorder="1"/>
    <xf numFmtId="37" fontId="17" fillId="0" borderId="34" xfId="148" applyNumberFormat="1" applyBorder="1"/>
    <xf numFmtId="172" fontId="51" fillId="0" borderId="16" xfId="0" quotePrefix="1" applyFont="1" applyBorder="1" applyAlignment="1">
      <alignment horizontal="center"/>
    </xf>
    <xf numFmtId="176" fontId="51" fillId="0" borderId="0" xfId="59" applyNumberFormat="1" applyFont="1" applyAlignment="1">
      <alignment horizontal="center" vertical="center"/>
    </xf>
    <xf numFmtId="170" fontId="22" fillId="0" borderId="0" xfId="0" applyNumberFormat="1" applyFont="1" applyAlignment="1">
      <alignment horizontal="right"/>
    </xf>
    <xf numFmtId="176" fontId="22" fillId="20" borderId="0" xfId="59" applyNumberFormat="1" applyFont="1" applyFill="1" applyAlignment="1">
      <alignment horizontal="right"/>
    </xf>
    <xf numFmtId="0" fontId="29" fillId="0" borderId="0" xfId="0" applyNumberFormat="1" applyFont="1" applyAlignment="1">
      <alignment horizontal="right"/>
    </xf>
    <xf numFmtId="172" fontId="24" fillId="0" borderId="0" xfId="0" applyFont="1"/>
    <xf numFmtId="0" fontId="29" fillId="0" borderId="0" xfId="0" applyNumberFormat="1" applyFont="1" applyAlignment="1" applyProtection="1">
      <alignment horizontal="center"/>
      <protection locked="0"/>
    </xf>
    <xf numFmtId="49" fontId="29" fillId="0" borderId="0" xfId="0" applyNumberFormat="1" applyFont="1"/>
    <xf numFmtId="172" fontId="29" fillId="0" borderId="16" xfId="0" applyFont="1" applyBorder="1"/>
    <xf numFmtId="0" fontId="29" fillId="0" borderId="0" xfId="0" applyNumberFormat="1" applyFont="1" applyAlignment="1">
      <alignment horizontal="center"/>
    </xf>
    <xf numFmtId="49" fontId="29" fillId="0" borderId="0" xfId="0" applyNumberFormat="1" applyFont="1" applyAlignment="1">
      <alignment horizontal="center"/>
    </xf>
    <xf numFmtId="3" fontId="24" fillId="0" borderId="0" xfId="0" applyNumberFormat="1" applyFont="1" applyAlignment="1">
      <alignment horizontal="center"/>
    </xf>
    <xf numFmtId="3" fontId="29" fillId="0" borderId="0" xfId="0" applyNumberFormat="1" applyFont="1"/>
    <xf numFmtId="172" fontId="24" fillId="0" borderId="0" xfId="0" applyFont="1" applyAlignment="1">
      <alignment horizontal="center"/>
    </xf>
    <xf numFmtId="0" fontId="24" fillId="0" borderId="0" xfId="0" applyNumberFormat="1" applyFont="1" applyAlignment="1" applyProtection="1">
      <alignment horizontal="center"/>
      <protection locked="0"/>
    </xf>
    <xf numFmtId="0" fontId="24" fillId="0" borderId="0" xfId="0" applyNumberFormat="1" applyFont="1"/>
    <xf numFmtId="0" fontId="101" fillId="0" borderId="0" xfId="0" applyNumberFormat="1" applyFont="1" applyAlignment="1" applyProtection="1">
      <alignment horizontal="center"/>
      <protection locked="0"/>
    </xf>
    <xf numFmtId="3" fontId="29" fillId="0" borderId="0" xfId="0" applyNumberFormat="1" applyFont="1" applyAlignment="1">
      <alignment horizontal="center"/>
    </xf>
    <xf numFmtId="173" fontId="29" fillId="0" borderId="0" xfId="63" applyNumberFormat="1" applyFont="1" applyFill="1" applyBorder="1" applyAlignment="1"/>
    <xf numFmtId="177" fontId="29" fillId="0" borderId="0" xfId="0" applyNumberFormat="1" applyFont="1"/>
    <xf numFmtId="177" fontId="29" fillId="0" borderId="0" xfId="85" applyNumberFormat="1" applyFont="1" applyFill="1" applyBorder="1" applyAlignment="1"/>
    <xf numFmtId="172" fontId="29" fillId="0" borderId="0" xfId="0" applyFont="1" applyAlignment="1">
      <alignment horizontal="center"/>
    </xf>
    <xf numFmtId="49" fontId="24" fillId="0" borderId="0" xfId="0" applyNumberFormat="1" applyFont="1" applyAlignment="1">
      <alignment horizontal="center"/>
    </xf>
    <xf numFmtId="3" fontId="24" fillId="0" borderId="0" xfId="0" applyNumberFormat="1" applyFont="1"/>
    <xf numFmtId="177" fontId="24" fillId="0" borderId="0" xfId="85" applyNumberFormat="1" applyFont="1" applyFill="1" applyBorder="1" applyAlignment="1"/>
    <xf numFmtId="164" fontId="29" fillId="0" borderId="0" xfId="0" applyNumberFormat="1" applyFont="1" applyAlignment="1">
      <alignment horizontal="center"/>
    </xf>
    <xf numFmtId="172" fontId="29" fillId="0" borderId="11" xfId="0" applyFont="1" applyBorder="1"/>
    <xf numFmtId="172" fontId="29" fillId="0" borderId="0" xfId="0" applyFont="1" applyAlignment="1">
      <alignment horizontal="right"/>
    </xf>
    <xf numFmtId="174" fontId="24" fillId="0" borderId="0" xfId="0" applyNumberFormat="1" applyFont="1" applyAlignment="1">
      <alignment horizontal="center"/>
    </xf>
    <xf numFmtId="172" fontId="24" fillId="0" borderId="13" xfId="0" applyFont="1" applyBorder="1" applyAlignment="1">
      <alignment horizontal="center" wrapText="1"/>
    </xf>
    <xf numFmtId="172" fontId="24" fillId="0" borderId="14" xfId="0" applyFont="1" applyBorder="1"/>
    <xf numFmtId="172" fontId="24" fillId="0" borderId="14" xfId="0" applyFont="1" applyBorder="1" applyAlignment="1">
      <alignment horizontal="center"/>
    </xf>
    <xf numFmtId="172" fontId="24" fillId="0" borderId="14" xfId="0" applyFont="1" applyBorder="1" applyAlignment="1">
      <alignment horizontal="center" wrapText="1"/>
    </xf>
    <xf numFmtId="0" fontId="24" fillId="0" borderId="14" xfId="0" applyNumberFormat="1" applyFont="1" applyBorder="1" applyAlignment="1">
      <alignment horizontal="center" wrapText="1"/>
    </xf>
    <xf numFmtId="172" fontId="24" fillId="0" borderId="12" xfId="0" applyFont="1" applyBorder="1" applyAlignment="1">
      <alignment horizontal="center" wrapText="1"/>
    </xf>
    <xf numFmtId="3" fontId="24" fillId="0" borderId="12" xfId="0" applyNumberFormat="1" applyFont="1" applyBorder="1" applyAlignment="1">
      <alignment horizontal="center" wrapText="1"/>
    </xf>
    <xf numFmtId="0" fontId="29" fillId="0" borderId="13" xfId="0" applyNumberFormat="1" applyFont="1" applyBorder="1"/>
    <xf numFmtId="0" fontId="29" fillId="0" borderId="14" xfId="0" applyNumberFormat="1" applyFont="1" applyBorder="1"/>
    <xf numFmtId="0" fontId="29" fillId="0" borderId="14" xfId="0" applyNumberFormat="1" applyFont="1" applyBorder="1" applyAlignment="1">
      <alignment horizontal="center"/>
    </xf>
    <xf numFmtId="0" fontId="29" fillId="0" borderId="12" xfId="0" applyNumberFormat="1" applyFont="1" applyBorder="1" applyAlignment="1">
      <alignment horizontal="center"/>
    </xf>
    <xf numFmtId="0" fontId="29" fillId="0" borderId="12" xfId="0" applyNumberFormat="1" applyFont="1" applyBorder="1" applyAlignment="1">
      <alignment horizontal="center" wrapText="1"/>
    </xf>
    <xf numFmtId="0" fontId="29" fillId="0" borderId="16" xfId="0" applyNumberFormat="1" applyFont="1" applyBorder="1" applyAlignment="1">
      <alignment horizontal="center" wrapText="1"/>
    </xf>
    <xf numFmtId="0" fontId="29" fillId="0" borderId="10" xfId="0" applyNumberFormat="1" applyFont="1" applyBorder="1"/>
    <xf numFmtId="170" fontId="29" fillId="0" borderId="10" xfId="0" applyNumberFormat="1" applyFont="1" applyBorder="1"/>
    <xf numFmtId="173" fontId="29" fillId="20" borderId="0" xfId="63" applyNumberFormat="1" applyFont="1" applyFill="1" applyBorder="1" applyAlignment="1"/>
    <xf numFmtId="170" fontId="29" fillId="0" borderId="10" xfId="59" applyNumberFormat="1" applyFont="1" applyFill="1" applyBorder="1" applyAlignment="1"/>
    <xf numFmtId="172" fontId="22" fillId="0" borderId="10" xfId="0" applyFont="1" applyBorder="1"/>
    <xf numFmtId="172" fontId="29" fillId="0" borderId="17" xfId="0" applyFont="1" applyBorder="1"/>
    <xf numFmtId="172" fontId="22" fillId="0" borderId="11" xfId="0" applyFont="1" applyBorder="1"/>
    <xf numFmtId="172" fontId="22" fillId="0" borderId="19" xfId="0" applyFont="1" applyBorder="1"/>
    <xf numFmtId="43" fontId="29" fillId="0" borderId="0" xfId="59" applyFont="1" applyFill="1" applyBorder="1" applyAlignment="1"/>
    <xf numFmtId="172" fontId="29" fillId="0" borderId="0" xfId="0" quotePrefix="1" applyFont="1" applyAlignment="1">
      <alignment horizontal="center"/>
    </xf>
    <xf numFmtId="172" fontId="99" fillId="0" borderId="0" xfId="0" applyFont="1"/>
    <xf numFmtId="172" fontId="29" fillId="0" borderId="0" xfId="0" applyFont="1" applyAlignment="1">
      <alignment horizontal="center" vertical="top"/>
    </xf>
    <xf numFmtId="172" fontId="22" fillId="0" borderId="0" xfId="0" applyFont="1" applyAlignment="1">
      <alignment horizontal="center"/>
    </xf>
    <xf numFmtId="10" fontId="29" fillId="0" borderId="0" xfId="0" applyNumberFormat="1" applyFont="1"/>
    <xf numFmtId="172" fontId="24" fillId="0" borderId="14" xfId="0" applyFont="1" applyBorder="1" applyAlignment="1">
      <alignment wrapText="1"/>
    </xf>
    <xf numFmtId="3" fontId="24" fillId="0" borderId="23" xfId="0" applyNumberFormat="1" applyFont="1" applyBorder="1" applyAlignment="1">
      <alignment horizontal="center" wrapText="1"/>
    </xf>
    <xf numFmtId="172" fontId="29" fillId="0" borderId="0" xfId="0" applyFont="1" applyAlignment="1">
      <alignment wrapText="1"/>
    </xf>
    <xf numFmtId="0" fontId="29" fillId="0" borderId="14" xfId="0" applyNumberFormat="1" applyFont="1" applyBorder="1" applyAlignment="1">
      <alignment horizontal="center" wrapText="1"/>
    </xf>
    <xf numFmtId="0" fontId="29" fillId="0" borderId="23" xfId="0" applyNumberFormat="1" applyFont="1" applyBorder="1" applyAlignment="1">
      <alignment horizontal="center"/>
    </xf>
    <xf numFmtId="0" fontId="29" fillId="0" borderId="16" xfId="0" applyNumberFormat="1" applyFont="1" applyBorder="1" applyAlignment="1">
      <alignment horizontal="center"/>
    </xf>
    <xf numFmtId="0" fontId="29" fillId="0" borderId="2" xfId="0" applyNumberFormat="1" applyFont="1" applyBorder="1"/>
    <xf numFmtId="0" fontId="29" fillId="0" borderId="32" xfId="0" applyNumberFormat="1" applyFont="1" applyBorder="1"/>
    <xf numFmtId="0" fontId="29" fillId="0" borderId="20" xfId="0" applyNumberFormat="1" applyFont="1" applyBorder="1"/>
    <xf numFmtId="0" fontId="29" fillId="0" borderId="16" xfId="0" applyNumberFormat="1" applyFont="1" applyBorder="1"/>
    <xf numFmtId="0" fontId="29" fillId="0" borderId="21" xfId="0" applyNumberFormat="1" applyFont="1" applyBorder="1"/>
    <xf numFmtId="43" fontId="29" fillId="0" borderId="21" xfId="59" applyFont="1" applyFill="1" applyBorder="1" applyAlignment="1"/>
    <xf numFmtId="43" fontId="22" fillId="0" borderId="21" xfId="59" applyFont="1" applyFill="1" applyBorder="1" applyAlignment="1"/>
    <xf numFmtId="43" fontId="22" fillId="0" borderId="11" xfId="59" applyFont="1" applyFill="1" applyBorder="1" applyAlignment="1"/>
    <xf numFmtId="43" fontId="22" fillId="0" borderId="22" xfId="59" applyFont="1" applyFill="1" applyBorder="1" applyAlignment="1"/>
    <xf numFmtId="172" fontId="103" fillId="0" borderId="0" xfId="0" applyFont="1"/>
    <xf numFmtId="49" fontId="29" fillId="0" borderId="0" xfId="0" applyNumberFormat="1" applyFont="1" applyAlignment="1">
      <alignment horizontal="left"/>
    </xf>
    <xf numFmtId="176" fontId="74" fillId="0" borderId="0" xfId="59" applyNumberFormat="1" applyFont="1" applyFill="1" applyAlignment="1">
      <alignment horizontal="left" vertical="center"/>
    </xf>
    <xf numFmtId="0" fontId="0" fillId="0" borderId="0" xfId="0" applyNumberFormat="1" applyAlignment="1">
      <alignment horizontal="left"/>
    </xf>
    <xf numFmtId="10" fontId="83" fillId="0" borderId="0" xfId="85" applyNumberFormat="1" applyFont="1"/>
    <xf numFmtId="0" fontId="22" fillId="0" borderId="0" xfId="0" applyNumberFormat="1" applyFont="1" applyAlignment="1">
      <alignment horizontal="left"/>
    </xf>
    <xf numFmtId="3" fontId="73" fillId="0" borderId="0" xfId="0" applyNumberFormat="1" applyFont="1" applyAlignment="1">
      <alignment horizontal="center" vertical="center"/>
    </xf>
    <xf numFmtId="3" fontId="73" fillId="0" borderId="0" xfId="0" applyNumberFormat="1" applyFont="1" applyAlignment="1">
      <alignment vertical="center"/>
    </xf>
    <xf numFmtId="176" fontId="74" fillId="20" borderId="0" xfId="151" applyNumberFormat="1" applyFont="1" applyFill="1" applyBorder="1" applyAlignment="1">
      <alignment horizontal="center" vertical="center"/>
    </xf>
    <xf numFmtId="37" fontId="17" fillId="0" borderId="6" xfId="148" applyNumberFormat="1" applyBorder="1"/>
    <xf numFmtId="172" fontId="75" fillId="0" borderId="21" xfId="0" applyFont="1" applyBorder="1" applyAlignment="1">
      <alignment horizontal="center" vertical="center"/>
    </xf>
    <xf numFmtId="172" fontId="73" fillId="21" borderId="0" xfId="0" applyFont="1" applyFill="1" applyAlignment="1">
      <alignment vertical="center"/>
    </xf>
    <xf numFmtId="176" fontId="17" fillId="0" borderId="0" xfId="148" applyNumberFormat="1"/>
    <xf numFmtId="172" fontId="86" fillId="0" borderId="0" xfId="0" applyFont="1" applyAlignment="1">
      <alignment horizontal="center" vertical="center"/>
    </xf>
    <xf numFmtId="0" fontId="83" fillId="0" borderId="0" xfId="129" applyFont="1" applyAlignment="1">
      <alignment horizontal="left"/>
    </xf>
    <xf numFmtId="9" fontId="83" fillId="0" borderId="0" xfId="85" applyFont="1"/>
    <xf numFmtId="172" fontId="73" fillId="21" borderId="21" xfId="0" applyFont="1" applyFill="1" applyBorder="1" applyAlignment="1">
      <alignment vertical="center"/>
    </xf>
    <xf numFmtId="172" fontId="73" fillId="20" borderId="0" xfId="0" applyFont="1" applyFill="1" applyAlignment="1">
      <alignment vertical="center"/>
    </xf>
    <xf numFmtId="172" fontId="73" fillId="20" borderId="21" xfId="0" applyFont="1" applyFill="1" applyBorder="1" applyAlignment="1">
      <alignment vertical="center"/>
    </xf>
    <xf numFmtId="172" fontId="81" fillId="20" borderId="24" xfId="0" applyFont="1" applyFill="1" applyBorder="1" applyAlignment="1" applyProtection="1">
      <alignment horizontal="center" vertical="center" wrapText="1"/>
      <protection locked="0"/>
    </xf>
    <xf numFmtId="172" fontId="29" fillId="20" borderId="16" xfId="0" applyFont="1" applyFill="1" applyBorder="1" applyAlignment="1">
      <alignment horizontal="center"/>
    </xf>
    <xf numFmtId="172" fontId="0" fillId="20" borderId="0" xfId="0" applyFill="1" applyAlignment="1">
      <alignment horizontal="left"/>
    </xf>
    <xf numFmtId="172" fontId="0" fillId="20" borderId="0" xfId="0" applyFill="1"/>
    <xf numFmtId="172" fontId="29" fillId="20" borderId="0" xfId="0" applyFont="1" applyFill="1" applyAlignment="1">
      <alignment horizontal="left" wrapText="1"/>
    </xf>
    <xf numFmtId="176" fontId="76" fillId="0" borderId="0" xfId="59" applyNumberFormat="1" applyFont="1" applyFill="1" applyAlignment="1">
      <alignment horizontal="center" vertical="center"/>
    </xf>
    <xf numFmtId="176" fontId="74" fillId="0" borderId="0" xfId="59" applyNumberFormat="1" applyFont="1" applyFill="1" applyAlignment="1">
      <alignment vertical="center"/>
    </xf>
    <xf numFmtId="172" fontId="29" fillId="20" borderId="0" xfId="0" applyFont="1" applyFill="1" applyAlignment="1">
      <alignment horizontal="left"/>
    </xf>
    <xf numFmtId="170" fontId="81" fillId="20" borderId="26" xfId="0" applyNumberFormat="1" applyFont="1" applyFill="1" applyBorder="1" applyAlignment="1" applyProtection="1">
      <alignment horizontal="center"/>
      <protection locked="0"/>
    </xf>
    <xf numFmtId="0" fontId="85" fillId="0" borderId="0" xfId="129" applyFont="1"/>
    <xf numFmtId="0" fontId="105" fillId="0" borderId="0" xfId="129" applyFont="1" applyAlignment="1">
      <alignment horizontal="center"/>
    </xf>
    <xf numFmtId="37" fontId="102" fillId="0" borderId="39" xfId="148" applyNumberFormat="1" applyFont="1" applyBorder="1"/>
    <xf numFmtId="37" fontId="17" fillId="0" borderId="40" xfId="148" applyNumberFormat="1" applyBorder="1"/>
    <xf numFmtId="0" fontId="83" fillId="0" borderId="0" xfId="129" applyFont="1" applyAlignment="1">
      <alignment vertical="top"/>
    </xf>
    <xf numFmtId="0" fontId="83" fillId="0" borderId="0" xfId="129" applyFont="1" applyAlignment="1">
      <alignment horizontal="left" vertical="top"/>
    </xf>
    <xf numFmtId="0" fontId="29" fillId="0" borderId="0" xfId="137" applyFont="1"/>
    <xf numFmtId="0" fontId="29" fillId="0" borderId="15" xfId="137" applyFont="1" applyBorder="1"/>
    <xf numFmtId="0" fontId="24" fillId="0" borderId="20" xfId="137" applyFont="1" applyBorder="1" applyAlignment="1">
      <alignment horizontal="left"/>
    </xf>
    <xf numFmtId="0" fontId="29" fillId="0" borderId="16" xfId="137" applyFont="1" applyBorder="1"/>
    <xf numFmtId="0" fontId="91" fillId="0" borderId="0" xfId="137" applyFont="1" applyAlignment="1">
      <alignment horizontal="left"/>
    </xf>
    <xf numFmtId="0" fontId="24" fillId="0" borderId="21" xfId="137" applyFont="1" applyBorder="1" applyAlignment="1">
      <alignment horizontal="left"/>
    </xf>
    <xf numFmtId="0" fontId="24" fillId="0" borderId="29" xfId="137" applyFont="1" applyBorder="1"/>
    <xf numFmtId="14" fontId="24" fillId="0" borderId="31" xfId="137" applyNumberFormat="1" applyFont="1" applyBorder="1"/>
    <xf numFmtId="0" fontId="29" fillId="0" borderId="0" xfId="137" applyFont="1" applyAlignment="1">
      <alignment horizontal="left"/>
    </xf>
    <xf numFmtId="0" fontId="24" fillId="0" borderId="16" xfId="137" applyFont="1" applyBorder="1" applyAlignment="1">
      <alignment horizontal="center"/>
    </xf>
    <xf numFmtId="0" fontId="24" fillId="0" borderId="0" xfId="137" quotePrefix="1" applyFont="1" applyAlignment="1">
      <alignment horizontal="center"/>
    </xf>
    <xf numFmtId="0" fontId="24" fillId="0" borderId="21" xfId="137" applyFont="1" applyBorder="1" applyAlignment="1">
      <alignment horizontal="center"/>
    </xf>
    <xf numFmtId="0" fontId="29" fillId="0" borderId="0" xfId="137" applyFont="1" applyAlignment="1">
      <alignment horizontal="center"/>
    </xf>
    <xf numFmtId="0" fontId="103" fillId="0" borderId="0" xfId="137" applyFont="1"/>
    <xf numFmtId="0" fontId="29" fillId="0" borderId="21" xfId="137" applyFont="1" applyBorder="1"/>
    <xf numFmtId="173" fontId="29" fillId="0" borderId="0" xfId="137" applyNumberFormat="1" applyFont="1"/>
    <xf numFmtId="10" fontId="101" fillId="0" borderId="0" xfId="137" applyNumberFormat="1" applyFont="1" applyAlignment="1">
      <alignment horizontal="left"/>
    </xf>
    <xf numFmtId="10" fontId="28" fillId="0" borderId="0" xfId="137" applyNumberFormat="1" applyFont="1" applyAlignment="1">
      <alignment horizontal="left"/>
    </xf>
    <xf numFmtId="0" fontId="99" fillId="0" borderId="0" xfId="137" applyFont="1" applyAlignment="1">
      <alignment horizontal="center"/>
    </xf>
    <xf numFmtId="17" fontId="29" fillId="0" borderId="0" xfId="137" applyNumberFormat="1" applyFont="1" applyAlignment="1">
      <alignment horizontal="left"/>
    </xf>
    <xf numFmtId="41" fontId="29" fillId="0" borderId="0" xfId="137" applyNumberFormat="1" applyFont="1"/>
    <xf numFmtId="14" fontId="24" fillId="0" borderId="0" xfId="137" applyNumberFormat="1" applyFont="1" applyAlignment="1">
      <alignment horizontal="left"/>
    </xf>
    <xf numFmtId="0" fontId="99" fillId="0" borderId="0" xfId="137" applyFont="1"/>
    <xf numFmtId="6" fontId="29" fillId="0" borderId="0" xfId="137" applyNumberFormat="1" applyFont="1" applyAlignment="1">
      <alignment horizontal="center"/>
    </xf>
    <xf numFmtId="0" fontId="29" fillId="0" borderId="16" xfId="137" quotePrefix="1" applyFont="1" applyBorder="1"/>
    <xf numFmtId="173" fontId="29" fillId="0" borderId="0" xfId="138" applyNumberFormat="1" applyFont="1" applyBorder="1" applyAlignment="1">
      <alignment horizontal="center"/>
    </xf>
    <xf numFmtId="173" fontId="29" fillId="20" borderId="0" xfId="138" applyNumberFormat="1" applyFont="1" applyFill="1" applyBorder="1" applyAlignment="1">
      <alignment horizontal="center"/>
    </xf>
    <xf numFmtId="44" fontId="29" fillId="0" borderId="0" xfId="138" applyFont="1" applyFill="1" applyBorder="1" applyAlignment="1">
      <alignment horizontal="center"/>
    </xf>
    <xf numFmtId="10" fontId="29" fillId="0" borderId="0" xfId="137" applyNumberFormat="1" applyFont="1"/>
    <xf numFmtId="44" fontId="29" fillId="0" borderId="0" xfId="137" applyNumberFormat="1" applyFont="1"/>
    <xf numFmtId="0" fontId="106" fillId="0" borderId="0" xfId="137" applyFont="1"/>
    <xf numFmtId="176" fontId="106" fillId="0" borderId="0" xfId="139" applyNumberFormat="1" applyFont="1" applyFill="1" applyBorder="1"/>
    <xf numFmtId="176" fontId="106" fillId="0" borderId="0" xfId="137" applyNumberFormat="1" applyFont="1"/>
    <xf numFmtId="164" fontId="99" fillId="0" borderId="0" xfId="137" applyNumberFormat="1" applyFont="1"/>
    <xf numFmtId="176" fontId="29" fillId="0" borderId="0" xfId="139" applyNumberFormat="1" applyFont="1" applyFill="1" applyBorder="1"/>
    <xf numFmtId="173" fontId="29" fillId="0" borderId="0" xfId="138" applyNumberFormat="1" applyFont="1" applyFill="1" applyBorder="1"/>
    <xf numFmtId="176" fontId="29" fillId="0" borderId="0" xfId="137" applyNumberFormat="1" applyFont="1"/>
    <xf numFmtId="173" fontId="29" fillId="20" borderId="11" xfId="138" applyNumberFormat="1" applyFont="1" applyFill="1" applyBorder="1"/>
    <xf numFmtId="44" fontId="107" fillId="0" borderId="0" xfId="138" applyFont="1" applyFill="1" applyBorder="1" applyAlignment="1">
      <alignment horizontal="center"/>
    </xf>
    <xf numFmtId="10" fontId="99" fillId="0" borderId="0" xfId="137" applyNumberFormat="1" applyFont="1"/>
    <xf numFmtId="173" fontId="29" fillId="0" borderId="0" xfId="138" applyNumberFormat="1" applyFont="1" applyBorder="1"/>
    <xf numFmtId="164" fontId="29" fillId="0" borderId="0" xfId="137" applyNumberFormat="1" applyFont="1"/>
    <xf numFmtId="44" fontId="103" fillId="0" borderId="0" xfId="137" applyNumberFormat="1" applyFont="1"/>
    <xf numFmtId="44" fontId="29" fillId="0" borderId="21" xfId="137" applyNumberFormat="1" applyFont="1" applyBorder="1"/>
    <xf numFmtId="0" fontId="29" fillId="0" borderId="17" xfId="137" applyFont="1" applyBorder="1"/>
    <xf numFmtId="44" fontId="29" fillId="0" borderId="11" xfId="137" applyNumberFormat="1" applyFont="1" applyBorder="1"/>
    <xf numFmtId="44" fontId="29" fillId="0" borderId="22" xfId="137" applyNumberFormat="1" applyFont="1" applyBorder="1"/>
    <xf numFmtId="0" fontId="29" fillId="0" borderId="11" xfId="137" applyFont="1" applyBorder="1"/>
    <xf numFmtId="44" fontId="29" fillId="0" borderId="32" xfId="137" applyNumberFormat="1" applyFont="1" applyBorder="1"/>
    <xf numFmtId="44" fontId="29" fillId="0" borderId="20" xfId="137" applyNumberFormat="1" applyFont="1" applyBorder="1"/>
    <xf numFmtId="0" fontId="29" fillId="0" borderId="20" xfId="137" applyFont="1" applyBorder="1"/>
    <xf numFmtId="42" fontId="24" fillId="0" borderId="0" xfId="137" applyNumberFormat="1" applyFont="1" applyAlignment="1">
      <alignment horizontal="center"/>
    </xf>
    <xf numFmtId="0" fontId="29" fillId="0" borderId="21" xfId="137" applyFont="1" applyBorder="1" applyAlignment="1">
      <alignment horizontal="center"/>
    </xf>
    <xf numFmtId="0" fontId="99" fillId="0" borderId="21" xfId="137" applyFont="1" applyBorder="1" applyAlignment="1">
      <alignment horizontal="center"/>
    </xf>
    <xf numFmtId="0" fontId="29" fillId="0" borderId="16" xfId="137" quotePrefix="1" applyFont="1" applyBorder="1" applyAlignment="1">
      <alignment horizontal="center"/>
    </xf>
    <xf numFmtId="42" fontId="29" fillId="0" borderId="0" xfId="137" applyNumberFormat="1" applyFont="1"/>
    <xf numFmtId="42" fontId="29" fillId="0" borderId="21" xfId="139" applyNumberFormat="1" applyFont="1" applyBorder="1"/>
    <xf numFmtId="169" fontId="29" fillId="0" borderId="0" xfId="137" applyNumberFormat="1" applyFont="1"/>
    <xf numFmtId="10" fontId="29" fillId="0" borderId="21" xfId="139" applyNumberFormat="1" applyFont="1" applyBorder="1" applyAlignment="1">
      <alignment horizontal="center"/>
    </xf>
    <xf numFmtId="185" fontId="29" fillId="0" borderId="0" xfId="137" applyNumberFormat="1" applyFont="1"/>
    <xf numFmtId="166" fontId="29" fillId="0" borderId="0" xfId="137" applyNumberFormat="1" applyFont="1"/>
    <xf numFmtId="176" fontId="29" fillId="0" borderId="0" xfId="139" applyNumberFormat="1" applyFont="1" applyBorder="1"/>
    <xf numFmtId="173" fontId="29" fillId="20" borderId="11" xfId="138" applyNumberFormat="1" applyFont="1" applyFill="1" applyBorder="1" applyAlignment="1">
      <alignment horizontal="center"/>
    </xf>
    <xf numFmtId="164" fontId="29" fillId="0" borderId="0" xfId="137" applyNumberFormat="1" applyFont="1" applyAlignment="1">
      <alignment horizontal="right"/>
    </xf>
    <xf numFmtId="0" fontId="29" fillId="0" borderId="0" xfId="137" quotePrefix="1" applyFont="1" applyAlignment="1">
      <alignment horizontal="center"/>
    </xf>
    <xf numFmtId="14" fontId="29" fillId="0" borderId="0" xfId="137" quotePrefix="1" applyNumberFormat="1" applyFont="1" applyAlignment="1">
      <alignment horizontal="center"/>
    </xf>
    <xf numFmtId="42" fontId="29" fillId="0" borderId="0" xfId="139" applyNumberFormat="1" applyFont="1" applyBorder="1"/>
    <xf numFmtId="42" fontId="29" fillId="0" borderId="21" xfId="137" applyNumberFormat="1" applyFont="1" applyBorder="1"/>
    <xf numFmtId="169" fontId="29" fillId="0" borderId="21" xfId="137" applyNumberFormat="1" applyFont="1" applyBorder="1"/>
    <xf numFmtId="43" fontId="29" fillId="0" borderId="11" xfId="139" applyFont="1" applyBorder="1"/>
    <xf numFmtId="0" fontId="29" fillId="0" borderId="22" xfId="137" applyFont="1" applyBorder="1"/>
    <xf numFmtId="185" fontId="29" fillId="0" borderId="22" xfId="137" applyNumberFormat="1" applyFont="1" applyBorder="1"/>
    <xf numFmtId="43" fontId="29" fillId="0" borderId="0" xfId="139" applyFont="1"/>
    <xf numFmtId="0" fontId="108" fillId="0" borderId="0" xfId="137" applyFont="1"/>
    <xf numFmtId="43" fontId="29" fillId="0" borderId="0" xfId="137" applyNumberFormat="1" applyFont="1"/>
    <xf numFmtId="10" fontId="29" fillId="0" borderId="0" xfId="141" applyNumberFormat="1" applyFont="1" applyBorder="1"/>
    <xf numFmtId="173" fontId="29" fillId="0" borderId="0" xfId="142" applyNumberFormat="1" applyFont="1" applyBorder="1"/>
    <xf numFmtId="0" fontId="29" fillId="0" borderId="0" xfId="137" applyFont="1" applyAlignment="1">
      <alignment horizontal="right"/>
    </xf>
    <xf numFmtId="0" fontId="101" fillId="0" borderId="0" xfId="137" applyFont="1" applyAlignment="1">
      <alignment horizontal="left"/>
    </xf>
    <xf numFmtId="164" fontId="29" fillId="0" borderId="0" xfId="137" applyNumberFormat="1" applyFont="1" applyAlignment="1">
      <alignment horizontal="center"/>
    </xf>
    <xf numFmtId="43" fontId="29" fillId="0" borderId="0" xfId="139" applyFont="1" applyBorder="1"/>
    <xf numFmtId="164" fontId="29" fillId="0" borderId="0" xfId="141" applyNumberFormat="1" applyFont="1" applyBorder="1"/>
    <xf numFmtId="164" fontId="22" fillId="0" borderId="0" xfId="137" applyNumberFormat="1" applyFont="1"/>
    <xf numFmtId="164" fontId="22" fillId="0" borderId="11" xfId="137" applyNumberFormat="1" applyFont="1" applyBorder="1"/>
    <xf numFmtId="172" fontId="50" fillId="0" borderId="0" xfId="0" applyFont="1" applyAlignment="1">
      <alignment horizontal="left"/>
    </xf>
    <xf numFmtId="172" fontId="50" fillId="20" borderId="0" xfId="0" applyFont="1" applyFill="1" applyAlignment="1">
      <alignment horizontal="left"/>
    </xf>
    <xf numFmtId="17" fontId="52" fillId="20" borderId="14" xfId="0" applyNumberFormat="1" applyFont="1" applyFill="1" applyBorder="1" applyAlignment="1">
      <alignment horizontal="center" wrapText="1"/>
    </xf>
    <xf numFmtId="170" fontId="0" fillId="0" borderId="21" xfId="0" applyNumberFormat="1" applyBorder="1"/>
    <xf numFmtId="0" fontId="83" fillId="0" borderId="0" xfId="129" applyFont="1" applyAlignment="1">
      <alignment horizontal="left" wrapText="1"/>
    </xf>
    <xf numFmtId="37" fontId="102" fillId="0" borderId="6" xfId="148" applyNumberFormat="1" applyFont="1" applyBorder="1"/>
    <xf numFmtId="172" fontId="74" fillId="0" borderId="21" xfId="0" applyFont="1" applyBorder="1" applyAlignment="1">
      <alignment horizontal="center" vertical="center"/>
    </xf>
    <xf numFmtId="180" fontId="81" fillId="20" borderId="0" xfId="85" applyNumberFormat="1" applyFont="1" applyFill="1" applyProtection="1">
      <protection locked="0"/>
    </xf>
    <xf numFmtId="172" fontId="51" fillId="0" borderId="0" xfId="0" applyFont="1" applyAlignment="1">
      <alignment horizontal="center" vertical="top"/>
    </xf>
    <xf numFmtId="0" fontId="29" fillId="0" borderId="0" xfId="152" applyFont="1"/>
    <xf numFmtId="14" fontId="29" fillId="20" borderId="0" xfId="152" applyNumberFormat="1" applyFont="1" applyFill="1" applyAlignment="1">
      <alignment horizontal="center"/>
    </xf>
    <xf numFmtId="169" fontId="29" fillId="20" borderId="0" xfId="152" applyNumberFormat="1" applyFont="1" applyFill="1"/>
    <xf numFmtId="0" fontId="103" fillId="0" borderId="0" xfId="152" applyFont="1"/>
    <xf numFmtId="6" fontId="29" fillId="0" borderId="0" xfId="152" applyNumberFormat="1" applyFont="1" applyAlignment="1">
      <alignment horizontal="center"/>
    </xf>
    <xf numFmtId="0" fontId="106" fillId="0" borderId="0" xfId="152" applyFont="1"/>
    <xf numFmtId="0" fontId="29" fillId="20" borderId="0" xfId="152" applyFont="1" applyFill="1" applyAlignment="1">
      <alignment horizontal="center"/>
    </xf>
    <xf numFmtId="176" fontId="29" fillId="0" borderId="0" xfId="152" applyNumberFormat="1" applyFont="1"/>
    <xf numFmtId="10" fontId="0" fillId="0" borderId="0" xfId="85" applyNumberFormat="1" applyFont="1" applyBorder="1" applyAlignment="1"/>
    <xf numFmtId="173" fontId="107" fillId="0" borderId="0" xfId="138" applyNumberFormat="1" applyFont="1" applyFill="1" applyBorder="1"/>
    <xf numFmtId="173" fontId="107" fillId="0" borderId="0" xfId="137" applyNumberFormat="1" applyFont="1"/>
    <xf numFmtId="170" fontId="73" fillId="0" borderId="0" xfId="0" applyNumberFormat="1" applyFont="1" applyAlignment="1">
      <alignment vertical="center"/>
    </xf>
    <xf numFmtId="172" fontId="110" fillId="0" borderId="0" xfId="0" applyFont="1"/>
    <xf numFmtId="0" fontId="110" fillId="0" borderId="0" xfId="0" applyNumberFormat="1" applyFont="1"/>
    <xf numFmtId="0" fontId="110" fillId="0" borderId="0" xfId="0" applyNumberFormat="1" applyFont="1" applyAlignment="1">
      <alignment horizontal="left"/>
    </xf>
    <xf numFmtId="0" fontId="110" fillId="0" borderId="0" xfId="0" applyNumberFormat="1" applyFont="1" applyAlignment="1">
      <alignment horizontal="right"/>
    </xf>
    <xf numFmtId="0" fontId="110" fillId="20" borderId="0" xfId="0" applyNumberFormat="1" applyFont="1" applyFill="1"/>
    <xf numFmtId="172" fontId="110" fillId="20" borderId="0" xfId="0" applyFont="1" applyFill="1"/>
    <xf numFmtId="3" fontId="110" fillId="0" borderId="0" xfId="0" applyNumberFormat="1" applyFont="1"/>
    <xf numFmtId="0" fontId="110" fillId="0" borderId="0" xfId="0" applyNumberFormat="1" applyFont="1" applyAlignment="1">
      <alignment horizontal="center"/>
    </xf>
    <xf numFmtId="49" fontId="110" fillId="0" borderId="0" xfId="0" applyNumberFormat="1" applyFont="1"/>
    <xf numFmtId="49" fontId="110" fillId="0" borderId="0" xfId="0" applyNumberFormat="1" applyFont="1" applyAlignment="1">
      <alignment horizontal="left"/>
    </xf>
    <xf numFmtId="49" fontId="110" fillId="0" borderId="0" xfId="0" applyNumberFormat="1" applyFont="1" applyAlignment="1">
      <alignment horizontal="center"/>
    </xf>
    <xf numFmtId="0" fontId="110" fillId="0" borderId="6" xfId="0" applyNumberFormat="1" applyFont="1" applyBorder="1" applyAlignment="1">
      <alignment horizontal="center"/>
    </xf>
    <xf numFmtId="42" fontId="110" fillId="0" borderId="0" xfId="0" applyNumberFormat="1" applyFont="1"/>
    <xf numFmtId="176" fontId="110" fillId="0" borderId="0" xfId="59" applyNumberFormat="1" applyFont="1"/>
    <xf numFmtId="177" fontId="110" fillId="0" borderId="0" xfId="85" applyNumberFormat="1" applyFont="1" applyAlignment="1"/>
    <xf numFmtId="186" fontId="110" fillId="0" borderId="0" xfId="0" applyNumberFormat="1" applyFont="1"/>
    <xf numFmtId="0" fontId="110" fillId="0" borderId="6" xfId="0" applyNumberFormat="1" applyFont="1" applyBorder="1" applyAlignment="1">
      <alignment horizontal="centerContinuous"/>
    </xf>
    <xf numFmtId="176" fontId="110" fillId="0" borderId="0" xfId="0" applyNumberFormat="1" applyFont="1" applyAlignment="1">
      <alignment horizontal="center"/>
    </xf>
    <xf numFmtId="166" fontId="110" fillId="0" borderId="0" xfId="0" applyNumberFormat="1" applyFont="1"/>
    <xf numFmtId="176" fontId="110" fillId="0" borderId="0" xfId="59" applyNumberFormat="1" applyFont="1" applyFill="1"/>
    <xf numFmtId="176" fontId="110" fillId="0" borderId="0" xfId="59" applyNumberFormat="1" applyFont="1" applyFill="1" applyAlignment="1"/>
    <xf numFmtId="176" fontId="110" fillId="20" borderId="0" xfId="59" applyNumberFormat="1" applyFont="1" applyFill="1" applyAlignment="1"/>
    <xf numFmtId="176" fontId="111" fillId="0" borderId="0" xfId="59" applyNumberFormat="1" applyFont="1" applyFill="1" applyAlignment="1"/>
    <xf numFmtId="176" fontId="111" fillId="0" borderId="0" xfId="59" applyNumberFormat="1" applyFont="1" applyFill="1"/>
    <xf numFmtId="176" fontId="110" fillId="0" borderId="0" xfId="63" applyNumberFormat="1" applyFont="1" applyFill="1" applyAlignment="1">
      <alignment horizontal="right"/>
    </xf>
    <xf numFmtId="176" fontId="110" fillId="0" borderId="0" xfId="63" applyNumberFormat="1" applyFont="1" applyFill="1" applyBorder="1"/>
    <xf numFmtId="0" fontId="110" fillId="0" borderId="0" xfId="0" applyNumberFormat="1" applyFont="1" applyAlignment="1">
      <alignment wrapText="1"/>
    </xf>
    <xf numFmtId="173" fontId="110" fillId="0" borderId="0" xfId="63" applyNumberFormat="1" applyFont="1" applyFill="1" applyAlignment="1">
      <alignment horizontal="right"/>
    </xf>
    <xf numFmtId="176" fontId="110" fillId="0" borderId="0" xfId="59" applyNumberFormat="1" applyFont="1" applyFill="1" applyBorder="1"/>
    <xf numFmtId="3" fontId="110" fillId="0" borderId="0" xfId="0" applyNumberFormat="1" applyFont="1" applyAlignment="1">
      <alignment horizontal="fill"/>
    </xf>
    <xf numFmtId="42" fontId="110" fillId="0" borderId="0" xfId="0" applyNumberFormat="1" applyFont="1" applyAlignment="1">
      <alignment horizontal="right"/>
    </xf>
    <xf numFmtId="3" fontId="110" fillId="0" borderId="6" xfId="0" applyNumberFormat="1" applyFont="1" applyBorder="1" applyAlignment="1">
      <alignment horizontal="center"/>
    </xf>
    <xf numFmtId="43" fontId="110" fillId="0" borderId="0" xfId="59" applyFont="1" applyAlignment="1"/>
    <xf numFmtId="168" fontId="110" fillId="0" borderId="0" xfId="0" applyNumberFormat="1" applyFont="1"/>
    <xf numFmtId="168" fontId="110" fillId="0" borderId="0" xfId="0" applyNumberFormat="1" applyFont="1" applyAlignment="1">
      <alignment horizontal="center"/>
    </xf>
    <xf numFmtId="43" fontId="110" fillId="0" borderId="0" xfId="59" applyFont="1" applyFill="1" applyBorder="1"/>
    <xf numFmtId="43" fontId="110" fillId="0" borderId="0" xfId="59" applyFont="1"/>
    <xf numFmtId="43" fontId="110" fillId="0" borderId="0" xfId="59" applyFont="1" applyFill="1"/>
    <xf numFmtId="43" fontId="110" fillId="0" borderId="0" xfId="59" applyFont="1" applyFill="1" applyAlignment="1"/>
    <xf numFmtId="43" fontId="110" fillId="0" borderId="0" xfId="59" applyFont="1" applyFill="1" applyBorder="1" applyAlignment="1"/>
    <xf numFmtId="43" fontId="110" fillId="0" borderId="0" xfId="59" applyFont="1" applyBorder="1" applyAlignment="1"/>
    <xf numFmtId="44" fontId="110" fillId="0" borderId="0" xfId="63" applyFont="1" applyFill="1" applyBorder="1" applyAlignment="1"/>
    <xf numFmtId="172" fontId="112" fillId="0" borderId="0" xfId="0" applyFont="1" applyAlignment="1">
      <alignment horizontal="center"/>
    </xf>
    <xf numFmtId="0" fontId="112" fillId="0" borderId="0" xfId="0" applyNumberFormat="1" applyFont="1" applyAlignment="1">
      <alignment horizontal="center"/>
    </xf>
    <xf numFmtId="0" fontId="112" fillId="0" borderId="0" xfId="0" applyNumberFormat="1" applyFont="1" applyAlignment="1">
      <alignment horizontal="right"/>
    </xf>
    <xf numFmtId="3" fontId="112" fillId="0" borderId="0" xfId="0" applyNumberFormat="1" applyFont="1"/>
    <xf numFmtId="3" fontId="110" fillId="0" borderId="0" xfId="0" applyNumberFormat="1" applyFont="1" applyAlignment="1">
      <alignment horizontal="right"/>
    </xf>
    <xf numFmtId="0" fontId="112" fillId="0" borderId="0" xfId="0" applyNumberFormat="1" applyFont="1"/>
    <xf numFmtId="165" fontId="110" fillId="0" borderId="0" xfId="0" applyNumberFormat="1" applyFont="1"/>
    <xf numFmtId="176" fontId="110" fillId="0" borderId="0" xfId="59" applyNumberFormat="1" applyFont="1" applyAlignment="1"/>
    <xf numFmtId="176" fontId="110" fillId="0" borderId="6" xfId="59" applyNumberFormat="1" applyFont="1" applyFill="1" applyBorder="1" applyAlignment="1"/>
    <xf numFmtId="176" fontId="110" fillId="0" borderId="6" xfId="59" applyNumberFormat="1" applyFont="1" applyBorder="1" applyAlignment="1"/>
    <xf numFmtId="164" fontId="110" fillId="0" borderId="0" xfId="0" applyNumberFormat="1" applyFont="1" applyAlignment="1">
      <alignment horizontal="center"/>
    </xf>
    <xf numFmtId="43" fontId="110" fillId="0" borderId="0" xfId="59" applyFont="1" applyFill="1" applyBorder="1" applyAlignment="1">
      <alignment horizontal="center"/>
    </xf>
    <xf numFmtId="180" fontId="110" fillId="0" borderId="0" xfId="85" applyNumberFormat="1" applyFont="1" applyAlignment="1"/>
    <xf numFmtId="0" fontId="110" fillId="0" borderId="0" xfId="0" applyNumberFormat="1" applyFont="1" applyAlignment="1">
      <alignment horizontal="fill"/>
    </xf>
    <xf numFmtId="43" fontId="110" fillId="0" borderId="0" xfId="59" applyFont="1" applyAlignment="1">
      <alignment horizontal="center"/>
    </xf>
    <xf numFmtId="165" fontId="113" fillId="0" borderId="0" xfId="0" applyNumberFormat="1" applyFont="1" applyAlignment="1">
      <alignment horizontal="right"/>
    </xf>
    <xf numFmtId="164" fontId="110" fillId="0" borderId="0" xfId="0" applyNumberFormat="1" applyFont="1" applyAlignment="1">
      <alignment horizontal="left"/>
    </xf>
    <xf numFmtId="176" fontId="110" fillId="0" borderId="0" xfId="59" applyNumberFormat="1" applyFont="1" applyFill="1" applyBorder="1" applyAlignment="1"/>
    <xf numFmtId="176" fontId="110" fillId="0" borderId="0" xfId="59" applyNumberFormat="1" applyFont="1" applyBorder="1" applyAlignment="1"/>
    <xf numFmtId="3" fontId="110" fillId="0" borderId="0" xfId="0" applyNumberFormat="1" applyFont="1" applyAlignment="1">
      <alignment horizontal="center"/>
    </xf>
    <xf numFmtId="0" fontId="110" fillId="0" borderId="0" xfId="0" applyNumberFormat="1" applyFont="1" applyProtection="1">
      <protection locked="0"/>
    </xf>
    <xf numFmtId="176" fontId="110" fillId="0" borderId="0" xfId="0" applyNumberFormat="1" applyFont="1"/>
    <xf numFmtId="171" fontId="110" fillId="0" borderId="0" xfId="0" applyNumberFormat="1" applyFont="1" applyAlignment="1">
      <alignment horizontal="left"/>
    </xf>
    <xf numFmtId="3" fontId="110" fillId="0" borderId="0" xfId="0" applyNumberFormat="1" applyFont="1" applyAlignment="1">
      <alignment horizontal="left"/>
    </xf>
    <xf numFmtId="166" fontId="113" fillId="0" borderId="0" xfId="0" applyNumberFormat="1" applyFont="1" applyAlignment="1">
      <alignment horizontal="right"/>
    </xf>
    <xf numFmtId="166" fontId="110" fillId="0" borderId="0" xfId="0" applyNumberFormat="1" applyFont="1" applyAlignment="1">
      <alignment horizontal="center"/>
    </xf>
    <xf numFmtId="10" fontId="110" fillId="0" borderId="0" xfId="85" applyNumberFormat="1" applyFont="1" applyAlignment="1"/>
    <xf numFmtId="175" fontId="110" fillId="0" borderId="0" xfId="0" applyNumberFormat="1" applyFont="1"/>
    <xf numFmtId="10" fontId="110" fillId="0" borderId="0" xfId="85" applyNumberFormat="1" applyFont="1" applyAlignment="1">
      <alignment horizontal="left"/>
    </xf>
    <xf numFmtId="174" fontId="110" fillId="0" borderId="0" xfId="0" applyNumberFormat="1" applyFont="1"/>
    <xf numFmtId="179" fontId="110" fillId="0" borderId="0" xfId="0" applyNumberFormat="1" applyFont="1"/>
    <xf numFmtId="0" fontId="110" fillId="0" borderId="6" xfId="0" applyNumberFormat="1" applyFont="1" applyBorder="1"/>
    <xf numFmtId="176" fontId="110" fillId="20" borderId="6" xfId="59" applyNumberFormat="1" applyFont="1" applyFill="1" applyBorder="1" applyAlignment="1"/>
    <xf numFmtId="165" fontId="110" fillId="0" borderId="0" xfId="0" applyNumberFormat="1" applyFont="1" applyAlignment="1">
      <alignment horizontal="right"/>
    </xf>
    <xf numFmtId="3" fontId="110" fillId="0" borderId="6" xfId="0" applyNumberFormat="1" applyFont="1" applyBorder="1"/>
    <xf numFmtId="4" fontId="110" fillId="0" borderId="0" xfId="0" applyNumberFormat="1" applyFont="1"/>
    <xf numFmtId="3" fontId="110" fillId="0" borderId="0" xfId="0" quotePrefix="1" applyNumberFormat="1" applyFont="1"/>
    <xf numFmtId="3" fontId="112" fillId="0" borderId="0" xfId="0" applyNumberFormat="1" applyFont="1" applyAlignment="1">
      <alignment horizontal="center"/>
    </xf>
    <xf numFmtId="43" fontId="110" fillId="20" borderId="0" xfId="59" applyFont="1" applyFill="1" applyAlignment="1"/>
    <xf numFmtId="3" fontId="115" fillId="0" borderId="0" xfId="0" applyNumberFormat="1" applyFont="1"/>
    <xf numFmtId="172" fontId="115" fillId="0" borderId="0" xfId="0" applyFont="1"/>
    <xf numFmtId="172" fontId="114" fillId="0" borderId="0" xfId="0" applyFont="1"/>
    <xf numFmtId="43" fontId="110" fillId="20" borderId="6" xfId="59" applyFont="1" applyFill="1" applyBorder="1" applyAlignment="1"/>
    <xf numFmtId="3" fontId="114" fillId="0" borderId="0" xfId="0" applyNumberFormat="1" applyFont="1"/>
    <xf numFmtId="172" fontId="116" fillId="0" borderId="0" xfId="0" applyFont="1"/>
    <xf numFmtId="3" fontId="116" fillId="0" borderId="0" xfId="0" applyNumberFormat="1" applyFont="1"/>
    <xf numFmtId="0" fontId="116" fillId="0" borderId="0" xfId="0" applyNumberFormat="1" applyFont="1"/>
    <xf numFmtId="172" fontId="117" fillId="0" borderId="0" xfId="0" applyFont="1"/>
    <xf numFmtId="9" fontId="110" fillId="0" borderId="0" xfId="0" applyNumberFormat="1" applyFont="1"/>
    <xf numFmtId="169" fontId="110" fillId="0" borderId="0" xfId="0" applyNumberFormat="1" applyFont="1"/>
    <xf numFmtId="181" fontId="110" fillId="20" borderId="0" xfId="59" applyNumberFormat="1" applyFont="1" applyFill="1" applyAlignment="1"/>
    <xf numFmtId="169" fontId="110" fillId="0" borderId="6" xfId="0" applyNumberFormat="1" applyFont="1" applyBorder="1"/>
    <xf numFmtId="3" fontId="113" fillId="0" borderId="0" xfId="0" applyNumberFormat="1" applyFont="1"/>
    <xf numFmtId="172" fontId="110" fillId="0" borderId="0" xfId="0" applyFont="1" applyProtection="1"/>
    <xf numFmtId="176" fontId="110" fillId="20" borderId="0" xfId="59" applyNumberFormat="1" applyFont="1" applyFill="1" applyBorder="1" applyProtection="1">
      <protection locked="0"/>
    </xf>
    <xf numFmtId="38" fontId="110" fillId="0" borderId="0" xfId="0" applyNumberFormat="1" applyFont="1" applyProtection="1"/>
    <xf numFmtId="176" fontId="110" fillId="20" borderId="6" xfId="59" applyNumberFormat="1" applyFont="1" applyFill="1" applyBorder="1" applyProtection="1">
      <protection locked="0"/>
    </xf>
    <xf numFmtId="38" fontId="110" fillId="0" borderId="0" xfId="0" applyNumberFormat="1" applyFont="1"/>
    <xf numFmtId="176" fontId="110" fillId="0" borderId="0" xfId="59" applyNumberFormat="1" applyFont="1" applyFill="1" applyBorder="1" applyProtection="1"/>
    <xf numFmtId="1" fontId="110" fillId="0" borderId="0" xfId="0" applyNumberFormat="1" applyFont="1" applyAlignment="1" applyProtection="1">
      <alignment horizontal="right"/>
    </xf>
    <xf numFmtId="176" fontId="110" fillId="20" borderId="0" xfId="59" applyNumberFormat="1" applyFont="1" applyFill="1" applyBorder="1" applyProtection="1"/>
    <xf numFmtId="3" fontId="110" fillId="0" borderId="0" xfId="0" applyNumberFormat="1" applyFont="1" applyProtection="1"/>
    <xf numFmtId="170" fontId="110" fillId="0" borderId="0" xfId="0" applyNumberFormat="1" applyFont="1" applyProtection="1"/>
    <xf numFmtId="170" fontId="110" fillId="0" borderId="0" xfId="0" applyNumberFormat="1" applyFont="1"/>
    <xf numFmtId="0" fontId="110" fillId="0" borderId="0" xfId="0" applyNumberFormat="1" applyFont="1" applyAlignment="1">
      <alignment horizontal="left" indent="8"/>
    </xf>
    <xf numFmtId="0" fontId="110" fillId="0" borderId="0" xfId="0" applyNumberFormat="1" applyFont="1" applyAlignment="1">
      <alignment horizontal="center" vertical="top" wrapText="1"/>
    </xf>
    <xf numFmtId="0" fontId="110" fillId="0" borderId="0" xfId="0" applyNumberFormat="1" applyFont="1" applyAlignment="1">
      <alignment horizontal="left" vertical="top" wrapText="1" indent="8"/>
    </xf>
    <xf numFmtId="0" fontId="110" fillId="0" borderId="0" xfId="0" applyNumberFormat="1" applyFont="1" applyAlignment="1">
      <alignment vertical="top" wrapText="1"/>
    </xf>
    <xf numFmtId="10" fontId="110" fillId="0" borderId="0" xfId="59" applyNumberFormat="1" applyFont="1" applyFill="1" applyAlignment="1">
      <alignment vertical="top" wrapText="1"/>
    </xf>
    <xf numFmtId="43" fontId="110" fillId="20" borderId="0" xfId="59" applyFont="1" applyFill="1" applyAlignment="1">
      <alignment vertical="top" wrapText="1"/>
    </xf>
    <xf numFmtId="172" fontId="110" fillId="0" borderId="0" xfId="0" applyFont="1" applyAlignment="1">
      <alignment horizontal="center" vertical="top" wrapText="1"/>
    </xf>
    <xf numFmtId="172" fontId="118" fillId="0" borderId="0" xfId="0" applyFont="1"/>
    <xf numFmtId="172" fontId="110" fillId="0" borderId="0" xfId="0" applyFont="1" applyAlignment="1">
      <alignment wrapText="1"/>
    </xf>
    <xf numFmtId="172" fontId="110" fillId="0" borderId="0" xfId="0" applyFont="1" applyAlignment="1">
      <alignment horizontal="center"/>
    </xf>
    <xf numFmtId="172" fontId="112" fillId="0" borderId="0" xfId="0" applyFont="1"/>
    <xf numFmtId="0" fontId="110" fillId="0" borderId="0" xfId="0" applyNumberFormat="1" applyFont="1" applyAlignment="1">
      <alignment horizontal="left" indent="1"/>
    </xf>
    <xf numFmtId="172" fontId="97" fillId="0" borderId="0" xfId="0" applyFont="1"/>
    <xf numFmtId="1" fontId="97" fillId="0" borderId="0" xfId="80" applyNumberFormat="1" applyFont="1" applyAlignment="1">
      <alignment horizontal="center"/>
    </xf>
    <xf numFmtId="10" fontId="29" fillId="0" borderId="18" xfId="137" applyNumberFormat="1" applyFont="1" applyBorder="1"/>
    <xf numFmtId="172" fontId="52" fillId="0" borderId="0" xfId="0" applyFont="1" applyAlignment="1">
      <alignment horizontal="center" wrapText="1"/>
    </xf>
    <xf numFmtId="0" fontId="15" fillId="0" borderId="0" xfId="148" applyFont="1" applyAlignment="1">
      <alignment horizontal="center"/>
    </xf>
    <xf numFmtId="3" fontId="122" fillId="0" borderId="0" xfId="79" applyNumberFormat="1" applyFont="1" applyAlignment="1">
      <alignment horizontal="center" wrapText="1"/>
    </xf>
    <xf numFmtId="0" fontId="102" fillId="0" borderId="29" xfId="148" applyFont="1" applyBorder="1" applyAlignment="1">
      <alignment horizontal="center"/>
    </xf>
    <xf numFmtId="37" fontId="17" fillId="0" borderId="30" xfId="148" applyNumberFormat="1" applyBorder="1"/>
    <xf numFmtId="0" fontId="102" fillId="0" borderId="34" xfId="148" applyFont="1" applyBorder="1" applyAlignment="1">
      <alignment wrapText="1"/>
    </xf>
    <xf numFmtId="0" fontId="102" fillId="0" borderId="0" xfId="148" applyFont="1" applyAlignment="1">
      <alignment horizontal="left" indent="2"/>
    </xf>
    <xf numFmtId="0" fontId="15" fillId="0" borderId="0" xfId="148" applyFont="1" applyAlignment="1">
      <alignment horizontal="center" wrapText="1"/>
    </xf>
    <xf numFmtId="0" fontId="102" fillId="0" borderId="0" xfId="148" applyFont="1" applyAlignment="1">
      <alignment horizontal="center" wrapText="1"/>
    </xf>
    <xf numFmtId="0" fontId="102" fillId="0" borderId="33" xfId="148" applyFont="1" applyBorder="1" applyAlignment="1">
      <alignment horizontal="center" wrapText="1"/>
    </xf>
    <xf numFmtId="0" fontId="17" fillId="0" borderId="0" xfId="148" applyAlignment="1">
      <alignment horizontal="center"/>
    </xf>
    <xf numFmtId="37" fontId="17" fillId="20" borderId="34" xfId="148" applyNumberFormat="1" applyFill="1" applyBorder="1"/>
    <xf numFmtId="37" fontId="17" fillId="20" borderId="0" xfId="148" applyNumberFormat="1" applyFill="1"/>
    <xf numFmtId="37" fontId="102" fillId="0" borderId="34" xfId="148" applyNumberFormat="1" applyFont="1" applyBorder="1" applyAlignment="1">
      <alignment wrapText="1"/>
    </xf>
    <xf numFmtId="0" fontId="17" fillId="0" borderId="21" xfId="148" applyBorder="1"/>
    <xf numFmtId="0" fontId="15" fillId="0" borderId="11" xfId="148" applyFont="1" applyBorder="1"/>
    <xf numFmtId="0" fontId="120" fillId="0" borderId="11" xfId="79" applyFont="1" applyBorder="1" applyAlignment="1">
      <alignment horizontal="center" wrapText="1"/>
    </xf>
    <xf numFmtId="0" fontId="22" fillId="0" borderId="11" xfId="79" applyFont="1" applyBorder="1" applyAlignment="1">
      <alignment horizontal="center" wrapText="1"/>
    </xf>
    <xf numFmtId="0" fontId="15" fillId="0" borderId="0" xfId="148" applyFont="1"/>
    <xf numFmtId="176" fontId="15" fillId="20" borderId="0" xfId="59" applyNumberFormat="1" applyFont="1" applyFill="1"/>
    <xf numFmtId="176" fontId="102" fillId="0" borderId="0" xfId="148" applyNumberFormat="1" applyFont="1"/>
    <xf numFmtId="176" fontId="15" fillId="0" borderId="0" xfId="59" applyNumberFormat="1" applyFont="1"/>
    <xf numFmtId="37" fontId="15" fillId="20" borderId="0" xfId="148" applyNumberFormat="1" applyFont="1" applyFill="1"/>
    <xf numFmtId="0" fontId="17" fillId="0" borderId="40" xfId="148" applyBorder="1"/>
    <xf numFmtId="176" fontId="15" fillId="0" borderId="0" xfId="59" applyNumberFormat="1" applyFont="1" applyFill="1"/>
    <xf numFmtId="43" fontId="15" fillId="0" borderId="0" xfId="59" applyFont="1"/>
    <xf numFmtId="42" fontId="29" fillId="0" borderId="22" xfId="139" applyNumberFormat="1" applyFont="1" applyBorder="1"/>
    <xf numFmtId="176" fontId="51" fillId="0" borderId="0" xfId="59" applyNumberFormat="1" applyFont="1" applyFill="1" applyBorder="1" applyAlignment="1"/>
    <xf numFmtId="176" fontId="51" fillId="0" borderId="0" xfId="59" applyNumberFormat="1" applyFont="1" applyFill="1" applyAlignment="1"/>
    <xf numFmtId="176" fontId="51" fillId="0" borderId="6" xfId="59" applyNumberFormat="1" applyFont="1" applyFill="1" applyBorder="1" applyAlignment="1"/>
    <xf numFmtId="3" fontId="51" fillId="0" borderId="0" xfId="0" applyNumberFormat="1" applyFont="1"/>
    <xf numFmtId="0" fontId="14" fillId="0" borderId="0" xfId="148" applyFont="1" applyAlignment="1">
      <alignment horizontal="center"/>
    </xf>
    <xf numFmtId="0" fontId="14" fillId="0" borderId="0" xfId="148" applyFont="1" applyAlignment="1">
      <alignment horizontal="center" wrapText="1"/>
    </xf>
    <xf numFmtId="0" fontId="51" fillId="0" borderId="0" xfId="0" applyNumberFormat="1" applyFont="1" applyAlignment="1">
      <alignment horizontal="center"/>
    </xf>
    <xf numFmtId="43" fontId="51" fillId="0" borderId="0" xfId="59" applyFont="1" applyFill="1" applyAlignment="1"/>
    <xf numFmtId="176" fontId="51" fillId="0" borderId="18" xfId="59" applyNumberFormat="1" applyFont="1" applyFill="1" applyBorder="1" applyAlignment="1"/>
    <xf numFmtId="0" fontId="51" fillId="0" borderId="0" xfId="0" applyNumberFormat="1" applyFont="1" applyAlignment="1">
      <alignment horizontal="left"/>
    </xf>
    <xf numFmtId="176" fontId="51" fillId="20" borderId="0" xfId="59" applyNumberFormat="1" applyFont="1" applyFill="1" applyAlignment="1"/>
    <xf numFmtId="176" fontId="51" fillId="0" borderId="0" xfId="59" applyNumberFormat="1" applyFont="1" applyAlignment="1"/>
    <xf numFmtId="3" fontId="52" fillId="0" borderId="0" xfId="0" applyNumberFormat="1" applyFont="1"/>
    <xf numFmtId="10" fontId="51" fillId="0" borderId="0" xfId="0" applyNumberFormat="1" applyFont="1" applyAlignment="1">
      <alignment horizontal="right"/>
    </xf>
    <xf numFmtId="10" fontId="51" fillId="0" borderId="0" xfId="0" applyNumberFormat="1" applyFont="1" applyAlignment="1">
      <alignment horizontal="left"/>
    </xf>
    <xf numFmtId="176" fontId="51" fillId="0" borderId="0" xfId="59" applyNumberFormat="1" applyFont="1" applyBorder="1" applyAlignment="1"/>
    <xf numFmtId="176" fontId="51" fillId="0" borderId="11" xfId="59" applyNumberFormat="1" applyFont="1" applyFill="1" applyBorder="1" applyAlignment="1"/>
    <xf numFmtId="176" fontId="51" fillId="0" borderId="38" xfId="59" applyNumberFormat="1" applyFont="1" applyFill="1" applyBorder="1" applyAlignment="1"/>
    <xf numFmtId="164" fontId="51" fillId="0" borderId="0" xfId="0" applyNumberFormat="1" applyFont="1" applyAlignment="1">
      <alignment horizontal="left"/>
    </xf>
    <xf numFmtId="167" fontId="51" fillId="0" borderId="0" xfId="0" applyNumberFormat="1" applyFont="1"/>
    <xf numFmtId="164" fontId="113" fillId="0" borderId="0" xfId="0" applyNumberFormat="1" applyFont="1" applyAlignment="1">
      <alignment horizontal="left"/>
    </xf>
    <xf numFmtId="0" fontId="51" fillId="0" borderId="0" xfId="0" applyNumberFormat="1" applyFont="1" applyAlignment="1">
      <alignment wrapText="1"/>
    </xf>
    <xf numFmtId="172" fontId="73" fillId="0" borderId="0" xfId="0" applyFont="1" applyAlignment="1">
      <alignment horizontal="center" vertical="top" wrapText="1"/>
    </xf>
    <xf numFmtId="0" fontId="29" fillId="0" borderId="21" xfId="137" applyFont="1" applyBorder="1" applyAlignment="1">
      <alignment horizontal="center" wrapText="1"/>
    </xf>
    <xf numFmtId="170" fontId="29" fillId="0" borderId="0" xfId="59" applyNumberFormat="1" applyFont="1" applyFill="1" applyBorder="1" applyAlignment="1"/>
    <xf numFmtId="0" fontId="29" fillId="20" borderId="16" xfId="152" quotePrefix="1" applyFont="1" applyFill="1" applyBorder="1"/>
    <xf numFmtId="3" fontId="51" fillId="0" borderId="0" xfId="0" applyNumberFormat="1" applyFont="1" applyAlignment="1">
      <alignment vertical="top"/>
    </xf>
    <xf numFmtId="3" fontId="110" fillId="0" borderId="0" xfId="0" applyNumberFormat="1" applyFont="1" applyAlignment="1">
      <alignment vertical="top"/>
    </xf>
    <xf numFmtId="172" fontId="51" fillId="0" borderId="0" xfId="0" applyFont="1" applyAlignment="1" applyProtection="1">
      <alignment vertical="top" wrapText="1"/>
    </xf>
    <xf numFmtId="0" fontId="29" fillId="0" borderId="18" xfId="137" applyFont="1" applyBorder="1"/>
    <xf numFmtId="172" fontId="121" fillId="0" borderId="0" xfId="0" applyFont="1" applyAlignment="1">
      <alignment vertical="top"/>
    </xf>
    <xf numFmtId="3" fontId="29" fillId="0" borderId="0" xfId="132" applyNumberFormat="1" applyFont="1" applyAlignment="1">
      <alignment horizontal="left" wrapText="1"/>
    </xf>
    <xf numFmtId="0" fontId="12" fillId="0" borderId="0" xfId="148" applyFont="1" applyAlignment="1">
      <alignment horizontal="center" wrapText="1"/>
    </xf>
    <xf numFmtId="172" fontId="29" fillId="20" borderId="0" xfId="152" quotePrefix="1" applyNumberFormat="1" applyFont="1" applyFill="1" applyAlignment="1">
      <alignment horizontal="center"/>
    </xf>
    <xf numFmtId="0" fontId="82" fillId="20" borderId="0" xfId="0" applyNumberFormat="1" applyFont="1" applyFill="1" applyAlignment="1" applyProtection="1">
      <alignment horizontal="left"/>
      <protection locked="0"/>
    </xf>
    <xf numFmtId="172" fontId="81" fillId="20" borderId="0" xfId="0" applyFont="1" applyFill="1" applyAlignment="1" applyProtection="1">
      <alignment horizontal="center"/>
      <protection locked="0"/>
    </xf>
    <xf numFmtId="172" fontId="29" fillId="20" borderId="0" xfId="0" applyFont="1" applyFill="1" applyProtection="1">
      <protection locked="0"/>
    </xf>
    <xf numFmtId="176" fontId="81" fillId="20" borderId="0" xfId="0" applyNumberFormat="1" applyFont="1" applyFill="1" applyProtection="1">
      <protection locked="0"/>
    </xf>
    <xf numFmtId="172" fontId="73" fillId="0" borderId="0" xfId="0" applyFont="1" applyAlignment="1">
      <alignment horizontal="center" vertical="center" wrapText="1"/>
    </xf>
    <xf numFmtId="172" fontId="73" fillId="0" borderId="0" xfId="0" applyFont="1" applyAlignment="1">
      <alignment horizontal="right" vertical="center"/>
    </xf>
    <xf numFmtId="0" fontId="73" fillId="0" borderId="0" xfId="0" applyNumberFormat="1" applyFont="1" applyAlignment="1">
      <alignment horizontal="right"/>
    </xf>
    <xf numFmtId="172" fontId="123" fillId="0" borderId="0" xfId="0" applyFont="1"/>
    <xf numFmtId="172" fontId="52" fillId="0" borderId="0" xfId="0" applyFont="1" applyAlignment="1">
      <alignment horizontal="center" vertical="center" wrapText="1"/>
    </xf>
    <xf numFmtId="172" fontId="52" fillId="0" borderId="11" xfId="0" applyFont="1" applyBorder="1"/>
    <xf numFmtId="172" fontId="124" fillId="0" borderId="0" xfId="0" applyFont="1"/>
    <xf numFmtId="170" fontId="51" fillId="20" borderId="0" xfId="0" applyNumberFormat="1" applyFont="1" applyFill="1"/>
    <xf numFmtId="3" fontId="51" fillId="0" borderId="0" xfId="0" applyNumberFormat="1" applyFont="1" applyAlignment="1">
      <alignment horizontal="center"/>
    </xf>
    <xf numFmtId="170" fontId="51" fillId="0" borderId="32" xfId="0" applyNumberFormat="1" applyFont="1" applyBorder="1"/>
    <xf numFmtId="171" fontId="51" fillId="0" borderId="0" xfId="0" applyNumberFormat="1" applyFont="1" applyAlignment="1">
      <alignment horizontal="center"/>
    </xf>
    <xf numFmtId="170" fontId="51" fillId="20" borderId="11" xfId="0" applyNumberFormat="1" applyFont="1" applyFill="1" applyBorder="1"/>
    <xf numFmtId="170" fontId="52" fillId="0" borderId="27" xfId="0" applyNumberFormat="1" applyFont="1" applyBorder="1"/>
    <xf numFmtId="171" fontId="51" fillId="0" borderId="0" xfId="0" applyNumberFormat="1" applyFont="1"/>
    <xf numFmtId="3" fontId="51" fillId="0" borderId="0" xfId="0" quotePrefix="1" applyNumberFormat="1" applyFont="1" applyAlignment="1">
      <alignment horizontal="center"/>
    </xf>
    <xf numFmtId="170" fontId="51" fillId="0" borderId="0" xfId="0" applyNumberFormat="1" applyFont="1"/>
    <xf numFmtId="176" fontId="51" fillId="0" borderId="16" xfId="59" quotePrefix="1" applyNumberFormat="1" applyFont="1" applyFill="1" applyBorder="1" applyAlignment="1">
      <alignment horizontal="center"/>
    </xf>
    <xf numFmtId="176" fontId="51" fillId="0" borderId="0" xfId="59" applyNumberFormat="1" applyFont="1" applyFill="1" applyBorder="1" applyAlignment="1">
      <alignment horizontal="center"/>
    </xf>
    <xf numFmtId="176" fontId="51" fillId="0" borderId="0" xfId="59" applyNumberFormat="1" applyFont="1" applyFill="1" applyBorder="1" applyAlignment="1">
      <alignment horizontal="left" wrapText="1"/>
    </xf>
    <xf numFmtId="176" fontId="51" fillId="0" borderId="0" xfId="59" applyNumberFormat="1" applyFont="1" applyFill="1" applyBorder="1" applyAlignment="1">
      <alignment horizontal="left"/>
    </xf>
    <xf numFmtId="170" fontId="51" fillId="21" borderId="0" xfId="0" applyNumberFormat="1" applyFont="1" applyFill="1"/>
    <xf numFmtId="172" fontId="51" fillId="21" borderId="0" xfId="0" applyFont="1" applyFill="1"/>
    <xf numFmtId="176" fontId="110" fillId="0" borderId="0" xfId="63" applyNumberFormat="1" applyFont="1" applyFill="1" applyAlignment="1">
      <alignment horizontal="center"/>
    </xf>
    <xf numFmtId="176" fontId="51" fillId="0" borderId="0" xfId="59" applyNumberFormat="1" applyFont="1" applyFill="1" applyAlignment="1">
      <alignment horizontal="center"/>
    </xf>
    <xf numFmtId="176" fontId="110" fillId="0" borderId="0" xfId="59" applyNumberFormat="1" applyFont="1" applyFill="1" applyAlignment="1">
      <alignment horizontal="center"/>
    </xf>
    <xf numFmtId="0" fontId="29" fillId="0" borderId="13" xfId="0" applyNumberFormat="1" applyFont="1" applyBorder="1" applyAlignment="1">
      <alignment horizontal="center"/>
    </xf>
    <xf numFmtId="0" fontId="11" fillId="0" borderId="11" xfId="148" applyFont="1" applyBorder="1" applyAlignment="1">
      <alignment horizontal="center" wrapText="1"/>
    </xf>
    <xf numFmtId="0" fontId="125" fillId="0" borderId="0" xfId="132" applyFont="1"/>
    <xf numFmtId="172" fontId="87" fillId="20" borderId="0" xfId="0" applyFont="1" applyFill="1" applyAlignment="1">
      <alignment horizontal="center" vertical="center"/>
    </xf>
    <xf numFmtId="176" fontId="51" fillId="0" borderId="0" xfId="157" applyNumberFormat="1" applyFont="1" applyAlignment="1">
      <alignment horizontal="center"/>
    </xf>
    <xf numFmtId="0" fontId="51" fillId="0" borderId="0" xfId="158" applyFont="1"/>
    <xf numFmtId="176" fontId="52" fillId="0" borderId="16" xfId="59" applyNumberFormat="1" applyFont="1" applyBorder="1" applyAlignment="1"/>
    <xf numFmtId="176" fontId="52" fillId="0" borderId="0" xfId="59" applyNumberFormat="1" applyFont="1" applyBorder="1" applyAlignment="1"/>
    <xf numFmtId="0" fontId="52" fillId="0" borderId="11" xfId="0" applyNumberFormat="1" applyFont="1" applyBorder="1" applyAlignment="1">
      <alignment horizontal="center"/>
    </xf>
    <xf numFmtId="172" fontId="52" fillId="0" borderId="11" xfId="0" applyFont="1" applyBorder="1" applyAlignment="1">
      <alignment horizontal="center"/>
    </xf>
    <xf numFmtId="172" fontId="51" fillId="0" borderId="0" xfId="0" quotePrefix="1" applyFont="1"/>
    <xf numFmtId="172" fontId="126" fillId="0" borderId="0" xfId="0" applyFont="1"/>
    <xf numFmtId="176" fontId="51" fillId="0" borderId="32" xfId="59" applyNumberFormat="1" applyFont="1" applyBorder="1" applyAlignment="1"/>
    <xf numFmtId="0" fontId="52" fillId="0" borderId="0" xfId="0" applyNumberFormat="1" applyFont="1" applyAlignment="1">
      <alignment horizontal="center"/>
    </xf>
    <xf numFmtId="0" fontId="128" fillId="0" borderId="0" xfId="159" applyFont="1"/>
    <xf numFmtId="0" fontId="0" fillId="0" borderId="0" xfId="0" applyNumberFormat="1"/>
    <xf numFmtId="0" fontId="52" fillId="0" borderId="0" xfId="160" applyNumberFormat="1" applyFont="1" applyFill="1" applyAlignment="1">
      <alignment vertical="top"/>
    </xf>
    <xf numFmtId="0" fontId="29" fillId="0" borderId="0" xfId="156" applyFont="1"/>
    <xf numFmtId="1" fontId="131" fillId="0" borderId="0" xfId="78" applyNumberFormat="1" applyFont="1" applyAlignment="1">
      <alignment vertical="center"/>
    </xf>
    <xf numFmtId="0" fontId="132" fillId="0" borderId="0" xfId="132" applyFont="1"/>
    <xf numFmtId="0" fontId="133" fillId="0" borderId="0" xfId="132" applyFont="1"/>
    <xf numFmtId="0" fontId="133" fillId="0" borderId="0" xfId="78" applyFont="1" applyAlignment="1">
      <alignment horizontal="right"/>
    </xf>
    <xf numFmtId="0" fontId="131" fillId="0" borderId="0" xfId="132" applyFont="1" applyAlignment="1">
      <alignment vertical="top"/>
    </xf>
    <xf numFmtId="0" fontId="102" fillId="0" borderId="0" xfId="132" applyFont="1"/>
    <xf numFmtId="0" fontId="131" fillId="0" borderId="0" xfId="154" applyFont="1" applyAlignment="1">
      <alignment horizontal="center" vertical="center"/>
    </xf>
    <xf numFmtId="0" fontId="133" fillId="0" borderId="0" xfId="154" applyFont="1" applyAlignment="1">
      <alignment horizontal="right"/>
    </xf>
    <xf numFmtId="0" fontId="131" fillId="0" borderId="0" xfId="78" applyFont="1" applyAlignment="1"/>
    <xf numFmtId="0" fontId="133" fillId="0" borderId="0" xfId="78" applyFont="1" applyAlignment="1"/>
    <xf numFmtId="0" fontId="132" fillId="0" borderId="0" xfId="132" applyFont="1" applyAlignment="1">
      <alignment horizontal="center" vertical="center"/>
    </xf>
    <xf numFmtId="0" fontId="134" fillId="0" borderId="0" xfId="156" applyFont="1" applyAlignment="1">
      <alignment horizontal="center"/>
    </xf>
    <xf numFmtId="0" fontId="131" fillId="0" borderId="12" xfId="132" applyFont="1" applyBorder="1" applyAlignment="1">
      <alignment horizontal="center" vertical="center" wrapText="1"/>
    </xf>
    <xf numFmtId="0" fontId="131" fillId="0" borderId="0" xfId="132" applyFont="1" applyAlignment="1">
      <alignment horizontal="center" vertical="center" wrapText="1"/>
    </xf>
    <xf numFmtId="0" fontId="131" fillId="0" borderId="0" xfId="132" applyFont="1" applyAlignment="1">
      <alignment vertical="center" wrapText="1"/>
    </xf>
    <xf numFmtId="0" fontId="131" fillId="0" borderId="0" xfId="132" applyFont="1" applyAlignment="1">
      <alignment horizontal="center" wrapText="1"/>
    </xf>
    <xf numFmtId="0" fontId="133" fillId="20" borderId="0" xfId="132" applyFont="1" applyFill="1" applyAlignment="1">
      <alignment horizontal="center"/>
    </xf>
    <xf numFmtId="0" fontId="133" fillId="20" borderId="0" xfId="132" applyFont="1" applyFill="1"/>
    <xf numFmtId="176" fontId="133" fillId="20" borderId="0" xfId="133" applyNumberFormat="1" applyFont="1" applyFill="1" applyAlignment="1">
      <alignment vertical="center"/>
    </xf>
    <xf numFmtId="176" fontId="133" fillId="0" borderId="0" xfId="132" applyNumberFormat="1" applyFont="1"/>
    <xf numFmtId="176" fontId="132" fillId="0" borderId="0" xfId="132" applyNumberFormat="1" applyFont="1"/>
    <xf numFmtId="0" fontId="133" fillId="0" borderId="0" xfId="132" applyFont="1" applyAlignment="1">
      <alignment horizontal="center"/>
    </xf>
    <xf numFmtId="176" fontId="133" fillId="0" borderId="0" xfId="133" applyNumberFormat="1" applyFont="1" applyFill="1" applyAlignment="1">
      <alignment vertical="center"/>
    </xf>
    <xf numFmtId="0" fontId="135" fillId="0" borderId="0" xfId="132" applyFont="1"/>
    <xf numFmtId="0" fontId="132" fillId="0" borderId="0" xfId="78" applyFont="1" applyAlignment="1"/>
    <xf numFmtId="176" fontId="132" fillId="0" borderId="0" xfId="78" applyNumberFormat="1" applyFont="1" applyAlignment="1"/>
    <xf numFmtId="0" fontId="131" fillId="20" borderId="0" xfId="132" applyFont="1" applyFill="1"/>
    <xf numFmtId="0" fontId="131" fillId="0" borderId="0" xfId="132" applyFont="1"/>
    <xf numFmtId="176" fontId="133" fillId="0" borderId="11" xfId="133" applyNumberFormat="1" applyFont="1" applyFill="1" applyBorder="1" applyAlignment="1">
      <alignment vertical="center"/>
    </xf>
    <xf numFmtId="176" fontId="133" fillId="0" borderId="11" xfId="132" applyNumberFormat="1" applyFont="1" applyBorder="1"/>
    <xf numFmtId="176" fontId="131" fillId="0" borderId="0" xfId="133" applyNumberFormat="1" applyFont="1" applyFill="1" applyBorder="1"/>
    <xf numFmtId="176" fontId="133" fillId="0" borderId="0" xfId="133" applyNumberFormat="1" applyFont="1"/>
    <xf numFmtId="176" fontId="133" fillId="0" borderId="0" xfId="133" applyNumberFormat="1" applyFont="1" applyAlignment="1">
      <alignment horizontal="center"/>
    </xf>
    <xf numFmtId="176" fontId="133" fillId="20" borderId="0" xfId="133" applyNumberFormat="1" applyFont="1" applyFill="1"/>
    <xf numFmtId="176" fontId="133" fillId="20" borderId="0" xfId="133" applyNumberFormat="1" applyFont="1" applyFill="1" applyBorder="1" applyAlignment="1">
      <alignment vertical="center"/>
    </xf>
    <xf numFmtId="176" fontId="131" fillId="0" borderId="0" xfId="132" applyNumberFormat="1" applyFont="1"/>
    <xf numFmtId="176" fontId="131" fillId="0" borderId="0" xfId="133" applyNumberFormat="1" applyFont="1" applyFill="1" applyBorder="1" applyAlignment="1">
      <alignment vertical="center"/>
    </xf>
    <xf numFmtId="176" fontId="131" fillId="0" borderId="0" xfId="133" applyNumberFormat="1" applyFont="1" applyFill="1"/>
    <xf numFmtId="176" fontId="133" fillId="0" borderId="0" xfId="133" applyNumberFormat="1" applyFont="1" applyFill="1"/>
    <xf numFmtId="0" fontId="132" fillId="0" borderId="0" xfId="132" applyFont="1" applyAlignment="1">
      <alignment horizontal="center"/>
    </xf>
    <xf numFmtId="0" fontId="132" fillId="0" borderId="0" xfId="132" applyFont="1" applyAlignment="1">
      <alignment horizontal="left"/>
    </xf>
    <xf numFmtId="176" fontId="132" fillId="0" borderId="0" xfId="133" applyNumberFormat="1" applyFont="1"/>
    <xf numFmtId="176" fontId="136" fillId="0" borderId="0" xfId="133" applyNumberFormat="1" applyFont="1" applyFill="1" applyBorder="1"/>
    <xf numFmtId="0" fontId="132" fillId="0" borderId="0" xfId="132" applyFont="1" applyAlignment="1">
      <alignment horizontal="center" vertical="top"/>
    </xf>
    <xf numFmtId="0" fontId="132" fillId="0" borderId="0" xfId="132" applyFont="1" applyAlignment="1">
      <alignment vertical="center"/>
    </xf>
    <xf numFmtId="0" fontId="132" fillId="0" borderId="0" xfId="132" applyFont="1" applyAlignment="1">
      <alignment vertical="top"/>
    </xf>
    <xf numFmtId="176" fontId="132" fillId="0" borderId="0" xfId="133" applyNumberFormat="1" applyFont="1" applyFill="1" applyAlignment="1">
      <alignment vertical="top"/>
    </xf>
    <xf numFmtId="176" fontId="132" fillId="0" borderId="0" xfId="133" applyNumberFormat="1" applyFont="1" applyAlignment="1">
      <alignment vertical="top"/>
    </xf>
    <xf numFmtId="176" fontId="136" fillId="0" borderId="0" xfId="133" applyNumberFormat="1" applyFont="1" applyFill="1" applyBorder="1" applyAlignment="1">
      <alignment vertical="top"/>
    </xf>
    <xf numFmtId="0" fontId="132" fillId="0" borderId="0" xfId="132" applyFont="1" applyAlignment="1">
      <alignment horizontal="right"/>
    </xf>
    <xf numFmtId="172" fontId="29" fillId="0" borderId="0" xfId="0" applyFont="1" applyAlignment="1">
      <alignment horizontal="left"/>
    </xf>
    <xf numFmtId="172" fontId="29" fillId="0" borderId="0" xfId="0" applyFont="1" applyAlignment="1">
      <alignment horizontal="left" wrapText="1"/>
    </xf>
    <xf numFmtId="0" fontId="51" fillId="0" borderId="0" xfId="158" applyFont="1" applyAlignment="1">
      <alignment horizontal="center"/>
    </xf>
    <xf numFmtId="0" fontId="52" fillId="0" borderId="11" xfId="157" applyNumberFormat="1" applyFont="1" applyBorder="1" applyAlignment="1">
      <alignment horizontal="center" wrapText="1"/>
    </xf>
    <xf numFmtId="0" fontId="52" fillId="0" borderId="11" xfId="158" applyFont="1" applyBorder="1" applyAlignment="1">
      <alignment horizontal="center" wrapText="1"/>
    </xf>
    <xf numFmtId="0" fontId="137" fillId="0" borderId="0" xfId="157" applyNumberFormat="1" applyFont="1" applyAlignment="1">
      <alignment horizontal="center" wrapText="1"/>
    </xf>
    <xf numFmtId="0" fontId="52" fillId="0" borderId="11" xfId="161" applyNumberFormat="1" applyFont="1" applyBorder="1"/>
    <xf numFmtId="49" fontId="52" fillId="0" borderId="11" xfId="157" applyNumberFormat="1" applyFont="1" applyBorder="1" applyAlignment="1">
      <alignment horizontal="left" wrapText="1"/>
    </xf>
    <xf numFmtId="0" fontId="52" fillId="0" borderId="11" xfId="161" applyNumberFormat="1" applyFont="1" applyBorder="1" applyAlignment="1">
      <alignment horizontal="center" wrapText="1"/>
    </xf>
    <xf numFmtId="49" fontId="52" fillId="0" borderId="11" xfId="157" applyNumberFormat="1" applyFont="1" applyBorder="1" applyAlignment="1">
      <alignment horizontal="center" wrapText="1"/>
    </xf>
    <xf numFmtId="0" fontId="52" fillId="0" borderId="0" xfId="156" applyFont="1" applyAlignment="1">
      <alignment horizontal="center"/>
    </xf>
    <xf numFmtId="0" fontId="51" fillId="0" borderId="0" xfId="158" applyFont="1" applyAlignment="1">
      <alignment horizontal="center" wrapText="1"/>
    </xf>
    <xf numFmtId="0" fontId="52" fillId="0" borderId="0" xfId="156" applyFont="1"/>
    <xf numFmtId="0" fontId="52" fillId="0" borderId="0" xfId="161" applyNumberFormat="1" applyFont="1"/>
    <xf numFmtId="176" fontId="52" fillId="0" borderId="0" xfId="157" applyNumberFormat="1" applyFont="1" applyAlignment="1">
      <alignment horizontal="center" wrapText="1"/>
    </xf>
    <xf numFmtId="176" fontId="51" fillId="20" borderId="0" xfId="157" applyNumberFormat="1" applyFont="1" applyFill="1" applyAlignment="1">
      <alignment horizontal="left"/>
    </xf>
    <xf numFmtId="176" fontId="51" fillId="0" borderId="0" xfId="157" applyNumberFormat="1" applyFont="1"/>
    <xf numFmtId="176" fontId="51" fillId="0" borderId="0" xfId="157" applyNumberFormat="1" applyFont="1" applyBorder="1"/>
    <xf numFmtId="176" fontId="51" fillId="0" borderId="32" xfId="157" applyNumberFormat="1" applyFont="1" applyBorder="1"/>
    <xf numFmtId="0" fontId="123" fillId="0" borderId="0" xfId="158" applyFont="1" applyAlignment="1">
      <alignment horizontal="left"/>
    </xf>
    <xf numFmtId="176" fontId="52" fillId="0" borderId="0" xfId="157" applyNumberFormat="1" applyFont="1" applyFill="1" applyAlignment="1">
      <alignment vertical="top"/>
    </xf>
    <xf numFmtId="0" fontId="51" fillId="0" borderId="0" xfId="158" applyFont="1" applyAlignment="1">
      <alignment wrapText="1"/>
    </xf>
    <xf numFmtId="0" fontId="118" fillId="0" borderId="0" xfId="158" applyFont="1"/>
    <xf numFmtId="0" fontId="113" fillId="0" borderId="0" xfId="0" applyNumberFormat="1" applyFont="1"/>
    <xf numFmtId="172" fontId="113" fillId="0" borderId="0" xfId="0" applyFont="1"/>
    <xf numFmtId="0" fontId="116" fillId="0" borderId="0" xfId="0" applyNumberFormat="1" applyFont="1" applyAlignment="1">
      <alignment horizontal="center"/>
    </xf>
    <xf numFmtId="170" fontId="0" fillId="0" borderId="0" xfId="0" applyNumberFormat="1"/>
    <xf numFmtId="0" fontId="114" fillId="0" borderId="0" xfId="135" applyFont="1" applyAlignment="1">
      <alignment vertical="top" wrapText="1"/>
    </xf>
    <xf numFmtId="49" fontId="129" fillId="20" borderId="0" xfId="0" applyNumberFormat="1" applyFont="1" applyFill="1"/>
    <xf numFmtId="176" fontId="51" fillId="20" borderId="16" xfId="59" quotePrefix="1" applyNumberFormat="1" applyFont="1" applyFill="1" applyBorder="1" applyAlignment="1">
      <alignment horizontal="center"/>
    </xf>
    <xf numFmtId="176" fontId="51" fillId="20" borderId="0" xfId="59" applyNumberFormat="1" applyFont="1" applyFill="1" applyBorder="1" applyAlignment="1">
      <alignment horizontal="left" wrapText="1"/>
    </xf>
    <xf numFmtId="176" fontId="51" fillId="20" borderId="0" xfId="59" applyNumberFormat="1" applyFont="1" applyFill="1" applyBorder="1" applyAlignment="1">
      <alignment horizontal="left"/>
    </xf>
    <xf numFmtId="3" fontId="130" fillId="0" borderId="0" xfId="0" applyNumberFormat="1" applyFont="1"/>
    <xf numFmtId="172" fontId="130" fillId="0" borderId="0" xfId="0" applyFont="1"/>
    <xf numFmtId="49" fontId="130" fillId="0" borderId="0" xfId="0" applyNumberFormat="1" applyFont="1" applyAlignment="1">
      <alignment horizontal="center"/>
    </xf>
    <xf numFmtId="172" fontId="139" fillId="0" borderId="0" xfId="0" applyFont="1" applyAlignment="1">
      <alignment horizontal="center"/>
    </xf>
    <xf numFmtId="3" fontId="130" fillId="0" borderId="0" xfId="0" applyNumberFormat="1" applyFont="1" applyAlignment="1">
      <alignment horizontal="center"/>
    </xf>
    <xf numFmtId="173" fontId="130" fillId="0" borderId="0" xfId="63" applyNumberFormat="1" applyFont="1" applyFill="1" applyBorder="1" applyAlignment="1"/>
    <xf numFmtId="177" fontId="130" fillId="0" borderId="0" xfId="0" applyNumberFormat="1" applyFont="1"/>
    <xf numFmtId="0" fontId="130" fillId="0" borderId="0" xfId="0" applyNumberFormat="1" applyFont="1"/>
    <xf numFmtId="164" fontId="130" fillId="0" borderId="0" xfId="0" applyNumberFormat="1" applyFont="1" applyAlignment="1">
      <alignment horizontal="center"/>
    </xf>
    <xf numFmtId="177" fontId="130" fillId="0" borderId="0" xfId="85" applyNumberFormat="1" applyFont="1" applyFill="1" applyBorder="1" applyAlignment="1"/>
    <xf numFmtId="0" fontId="139" fillId="0" borderId="0" xfId="0" applyNumberFormat="1" applyFont="1"/>
    <xf numFmtId="3" fontId="139" fillId="0" borderId="0" xfId="0" applyNumberFormat="1" applyFont="1" applyAlignment="1">
      <alignment horizontal="center"/>
    </xf>
    <xf numFmtId="3" fontId="139" fillId="0" borderId="0" xfId="0" applyNumberFormat="1" applyFont="1"/>
    <xf numFmtId="172" fontId="130" fillId="0" borderId="0" xfId="0" applyFont="1" applyAlignment="1">
      <alignment horizontal="center"/>
    </xf>
    <xf numFmtId="49" fontId="139" fillId="0" borderId="0" xfId="0" applyNumberFormat="1" applyFont="1" applyAlignment="1">
      <alignment horizontal="center"/>
    </xf>
    <xf numFmtId="177" fontId="139" fillId="0" borderId="0" xfId="85" applyNumberFormat="1" applyFont="1" applyFill="1" applyBorder="1" applyAlignment="1"/>
    <xf numFmtId="172" fontId="139" fillId="0" borderId="0" xfId="0" applyFont="1"/>
    <xf numFmtId="182" fontId="139" fillId="0" borderId="0" xfId="85" applyNumberFormat="1" applyFont="1" applyFill="1" applyBorder="1" applyAlignment="1"/>
    <xf numFmtId="0" fontId="29" fillId="0" borderId="10" xfId="59" applyNumberFormat="1" applyFont="1" applyFill="1" applyBorder="1" applyAlignment="1"/>
    <xf numFmtId="0" fontId="29" fillId="20" borderId="10" xfId="59" applyNumberFormat="1" applyFont="1" applyFill="1" applyBorder="1" applyAlignment="1"/>
    <xf numFmtId="0" fontId="52" fillId="20" borderId="11" xfId="157" applyNumberFormat="1" applyFont="1" applyFill="1" applyBorder="1" applyAlignment="1">
      <alignment horizontal="center" wrapText="1"/>
    </xf>
    <xf numFmtId="181" fontId="51" fillId="0" borderId="0" xfId="59" applyNumberFormat="1" applyFont="1" applyAlignment="1">
      <alignment horizontal="center"/>
    </xf>
    <xf numFmtId="0" fontId="123" fillId="0" borderId="0" xfId="158" applyFont="1" applyAlignment="1">
      <alignment horizontal="center" wrapText="1"/>
    </xf>
    <xf numFmtId="181" fontId="52" fillId="0" borderId="11" xfId="59" applyNumberFormat="1" applyFont="1" applyBorder="1" applyAlignment="1">
      <alignment horizontal="center" wrapText="1"/>
    </xf>
    <xf numFmtId="176" fontId="51" fillId="0" borderId="0" xfId="59" applyNumberFormat="1" applyFont="1"/>
    <xf numFmtId="0" fontId="51" fillId="20" borderId="0" xfId="162" applyFont="1" applyFill="1" applyAlignment="1">
      <alignment horizontal="left"/>
    </xf>
    <xf numFmtId="176" fontId="51" fillId="20" borderId="0" xfId="59" applyNumberFormat="1" applyFont="1" applyFill="1" applyAlignment="1">
      <alignment horizontal="left"/>
    </xf>
    <xf numFmtId="0" fontId="51" fillId="0" borderId="0" xfId="59" applyNumberFormat="1" applyFont="1" applyAlignment="1">
      <alignment horizontal="center"/>
    </xf>
    <xf numFmtId="43" fontId="51" fillId="20" borderId="0" xfId="59" applyFont="1" applyFill="1" applyAlignment="1">
      <alignment horizontal="center"/>
    </xf>
    <xf numFmtId="0" fontId="52" fillId="0" borderId="0" xfId="158" applyFont="1" applyAlignment="1">
      <alignment horizontal="center"/>
    </xf>
    <xf numFmtId="0" fontId="52" fillId="0" borderId="0" xfId="158" applyFont="1"/>
    <xf numFmtId="176" fontId="52" fillId="0" borderId="0" xfId="157" applyNumberFormat="1" applyFont="1"/>
    <xf numFmtId="176" fontId="52" fillId="0" borderId="0" xfId="158" applyNumberFormat="1" applyFont="1" applyAlignment="1">
      <alignment horizontal="center"/>
    </xf>
    <xf numFmtId="181" fontId="52" fillId="0" borderId="0" xfId="59" applyNumberFormat="1" applyFont="1" applyAlignment="1">
      <alignment horizontal="center"/>
    </xf>
    <xf numFmtId="172" fontId="121" fillId="0" borderId="0" xfId="0" applyFont="1"/>
    <xf numFmtId="172" fontId="140" fillId="0" borderId="0" xfId="0" applyFont="1"/>
    <xf numFmtId="172" fontId="129" fillId="0" borderId="0" xfId="0" applyFont="1" applyAlignment="1">
      <alignment horizontal="right" vertical="center"/>
    </xf>
    <xf numFmtId="0" fontId="129" fillId="0" borderId="0" xfId="0" applyNumberFormat="1" applyFont="1" applyAlignment="1">
      <alignment horizontal="right"/>
    </xf>
    <xf numFmtId="173" fontId="110" fillId="0" borderId="0" xfId="63" applyNumberFormat="1" applyFont="1" applyFill="1" applyBorder="1"/>
    <xf numFmtId="0" fontId="51" fillId="0" borderId="6" xfId="0" applyNumberFormat="1" applyFont="1" applyBorder="1"/>
    <xf numFmtId="49" fontId="83" fillId="20" borderId="0" xfId="129" applyNumberFormat="1" applyFont="1" applyFill="1" applyAlignment="1">
      <alignment horizontal="center"/>
    </xf>
    <xf numFmtId="0" fontId="74" fillId="20" borderId="0" xfId="0" applyNumberFormat="1" applyFont="1" applyFill="1" applyAlignment="1">
      <alignment horizontal="center" vertical="center"/>
    </xf>
    <xf numFmtId="172" fontId="73" fillId="0" borderId="0" xfId="0" applyFont="1" applyAlignment="1">
      <alignment vertical="center" wrapText="1"/>
    </xf>
    <xf numFmtId="172" fontId="80" fillId="21" borderId="32" xfId="0" applyFont="1" applyFill="1" applyBorder="1" applyAlignment="1">
      <alignment vertical="center"/>
    </xf>
    <xf numFmtId="172" fontId="80" fillId="21" borderId="32" xfId="0" applyFont="1" applyFill="1" applyBorder="1" applyAlignment="1">
      <alignment horizontal="center" vertical="center"/>
    </xf>
    <xf numFmtId="172" fontId="80" fillId="0" borderId="0" xfId="0" applyFont="1" applyAlignment="1">
      <alignment horizontal="center" vertical="center"/>
    </xf>
    <xf numFmtId="172" fontId="80" fillId="0" borderId="0" xfId="0" applyFont="1" applyAlignment="1">
      <alignment vertical="center"/>
    </xf>
    <xf numFmtId="165" fontId="51" fillId="0" borderId="0" xfId="0" applyNumberFormat="1" applyFont="1"/>
    <xf numFmtId="176" fontId="51" fillId="0" borderId="0" xfId="157" applyNumberFormat="1" applyFont="1" applyBorder="1" applyAlignment="1">
      <alignment horizontal="center"/>
    </xf>
    <xf numFmtId="181" fontId="51" fillId="0" borderId="0" xfId="59" applyNumberFormat="1" applyFont="1" applyBorder="1" applyAlignment="1">
      <alignment horizontal="center"/>
    </xf>
    <xf numFmtId="181" fontId="52" fillId="0" borderId="0" xfId="59" applyNumberFormat="1" applyFont="1" applyBorder="1" applyAlignment="1">
      <alignment horizontal="center" wrapText="1"/>
    </xf>
    <xf numFmtId="49" fontId="52" fillId="0" borderId="0" xfId="157" applyNumberFormat="1" applyFont="1" applyBorder="1" applyAlignment="1">
      <alignment horizontal="center" wrapText="1"/>
    </xf>
    <xf numFmtId="0" fontId="51" fillId="0" borderId="0" xfId="59" applyNumberFormat="1" applyFont="1" applyBorder="1" applyAlignment="1">
      <alignment horizontal="center"/>
    </xf>
    <xf numFmtId="1" fontId="51" fillId="20" borderId="0" xfId="59" applyNumberFormat="1" applyFont="1" applyFill="1" applyAlignment="1">
      <alignment horizontal="center"/>
    </xf>
    <xf numFmtId="187" fontId="51" fillId="20" borderId="0" xfId="59" applyNumberFormat="1" applyFont="1" applyFill="1" applyAlignment="1">
      <alignment horizontal="center"/>
    </xf>
    <xf numFmtId="176" fontId="52" fillId="0" borderId="0" xfId="157" applyNumberFormat="1" applyFont="1" applyFill="1"/>
    <xf numFmtId="181" fontId="52" fillId="0" borderId="0" xfId="59" applyNumberFormat="1" applyFont="1" applyFill="1" applyAlignment="1">
      <alignment horizontal="center"/>
    </xf>
    <xf numFmtId="176" fontId="52" fillId="0" borderId="27" xfId="157" applyNumberFormat="1" applyFont="1" applyFill="1" applyBorder="1"/>
    <xf numFmtId="176" fontId="52" fillId="0" borderId="27" xfId="158" applyNumberFormat="1" applyFont="1" applyBorder="1" applyAlignment="1">
      <alignment horizontal="center"/>
    </xf>
    <xf numFmtId="0" fontId="51" fillId="0" borderId="0" xfId="157" applyNumberFormat="1" applyFont="1"/>
    <xf numFmtId="172" fontId="0" fillId="0" borderId="0" xfId="0" applyAlignment="1">
      <alignment horizontal="center"/>
    </xf>
    <xf numFmtId="172" fontId="54" fillId="0" borderId="0" xfId="0" applyFont="1"/>
    <xf numFmtId="172" fontId="75" fillId="0" borderId="0" xfId="0" quotePrefix="1" applyFont="1" applyAlignment="1">
      <alignment horizontal="center" vertical="center"/>
    </xf>
    <xf numFmtId="172" fontId="29" fillId="0" borderId="0" xfId="0" applyFont="1" applyAlignment="1">
      <alignment horizontal="center" vertical="center"/>
    </xf>
    <xf numFmtId="172" fontId="0" fillId="0" borderId="0" xfId="0" quotePrefix="1"/>
    <xf numFmtId="0" fontId="52" fillId="0" borderId="11" xfId="157" applyNumberFormat="1" applyFont="1" applyFill="1" applyBorder="1" applyAlignment="1">
      <alignment horizontal="center" wrapText="1"/>
    </xf>
    <xf numFmtId="172" fontId="141" fillId="0" borderId="0" xfId="0" applyFont="1" applyAlignment="1">
      <alignment vertical="center" wrapText="1"/>
    </xf>
    <xf numFmtId="176" fontId="51" fillId="0" borderId="0" xfId="157" applyNumberFormat="1" applyFont="1" applyAlignment="1"/>
    <xf numFmtId="10" fontId="83" fillId="0" borderId="0" xfId="129" applyNumberFormat="1" applyFont="1"/>
    <xf numFmtId="172" fontId="75" fillId="0" borderId="0" xfId="0" applyFont="1" applyAlignment="1">
      <alignment horizontal="center" vertical="center" wrapText="1"/>
    </xf>
    <xf numFmtId="172" fontId="74" fillId="0" borderId="0" xfId="0" applyFont="1" applyAlignment="1">
      <alignment vertical="center" wrapText="1"/>
    </xf>
    <xf numFmtId="172" fontId="75" fillId="0" borderId="0" xfId="0" applyFont="1" applyAlignment="1">
      <alignment vertical="center" wrapText="1"/>
    </xf>
    <xf numFmtId="0" fontId="74" fillId="20" borderId="0" xfId="0" applyNumberFormat="1" applyFont="1" applyFill="1" applyAlignment="1">
      <alignment vertical="center" wrapText="1"/>
    </xf>
    <xf numFmtId="0" fontId="76" fillId="0" borderId="0" xfId="0" applyNumberFormat="1" applyFont="1" applyAlignment="1">
      <alignment horizontal="right" vertical="center" wrapText="1"/>
    </xf>
    <xf numFmtId="172" fontId="76" fillId="0" borderId="0" xfId="0" applyFont="1" applyAlignment="1">
      <alignment horizontal="right" vertical="center" wrapText="1"/>
    </xf>
    <xf numFmtId="172" fontId="74" fillId="20" borderId="0" xfId="0" applyFont="1" applyFill="1" applyAlignment="1">
      <alignment vertical="center" wrapText="1"/>
    </xf>
    <xf numFmtId="172" fontId="51" fillId="0" borderId="6" xfId="0" applyFont="1" applyBorder="1"/>
    <xf numFmtId="43" fontId="51" fillId="0" borderId="0" xfId="59" applyFont="1" applyAlignment="1"/>
    <xf numFmtId="43" fontId="51" fillId="0" borderId="0" xfId="59" applyFont="1"/>
    <xf numFmtId="0" fontId="16" fillId="0" borderId="0" xfId="154"/>
    <xf numFmtId="0" fontId="22" fillId="0" borderId="0" xfId="154" applyFont="1" applyAlignment="1">
      <alignment horizontal="right"/>
    </xf>
    <xf numFmtId="0" fontId="16" fillId="0" borderId="0" xfId="154" applyAlignment="1">
      <alignment horizontal="center"/>
    </xf>
    <xf numFmtId="0" fontId="22" fillId="0" borderId="0" xfId="0" applyNumberFormat="1" applyFont="1" applyAlignment="1">
      <alignment horizontal="right"/>
    </xf>
    <xf numFmtId="0" fontId="132" fillId="0" borderId="0" xfId="154" applyFont="1"/>
    <xf numFmtId="3" fontId="22" fillId="0" borderId="0" xfId="156" applyNumberFormat="1"/>
    <xf numFmtId="0" fontId="122" fillId="0" borderId="0" xfId="156" applyFont="1" applyAlignment="1">
      <alignment horizontal="center"/>
    </xf>
    <xf numFmtId="0" fontId="22" fillId="0" borderId="0" xfId="156" applyAlignment="1">
      <alignment horizontal="center"/>
    </xf>
    <xf numFmtId="0" fontId="122" fillId="20" borderId="0" xfId="156" applyFont="1" applyFill="1" applyAlignment="1">
      <alignment horizontal="center"/>
    </xf>
    <xf numFmtId="3" fontId="22" fillId="0" borderId="0" xfId="156" applyNumberFormat="1" applyAlignment="1">
      <alignment horizontal="left"/>
    </xf>
    <xf numFmtId="0" fontId="22" fillId="20" borderId="0" xfId="156" applyFill="1"/>
    <xf numFmtId="37" fontId="22" fillId="20" borderId="0" xfId="156" applyNumberFormat="1" applyFill="1"/>
    <xf numFmtId="37" fontId="22" fillId="0" borderId="27" xfId="156" applyNumberFormat="1" applyBorder="1"/>
    <xf numFmtId="37" fontId="22" fillId="0" borderId="0" xfId="156" applyNumberFormat="1"/>
    <xf numFmtId="0" fontId="22" fillId="0" borderId="0" xfId="156"/>
    <xf numFmtId="0" fontId="16" fillId="20" borderId="0" xfId="154" applyFill="1" applyAlignment="1">
      <alignment horizontal="left"/>
    </xf>
    <xf numFmtId="37" fontId="22" fillId="0" borderId="11" xfId="156" applyNumberFormat="1" applyBorder="1"/>
    <xf numFmtId="3" fontId="51" fillId="0" borderId="6" xfId="0" applyNumberFormat="1" applyFont="1" applyBorder="1" applyAlignment="1">
      <alignment horizontal="center"/>
    </xf>
    <xf numFmtId="0" fontId="51" fillId="0" borderId="6" xfId="0" applyNumberFormat="1" applyFont="1" applyBorder="1" applyAlignment="1">
      <alignment horizontal="center"/>
    </xf>
    <xf numFmtId="168" fontId="51" fillId="0" borderId="0" xfId="0" applyNumberFormat="1" applyFont="1" applyAlignment="1">
      <alignment horizontal="center"/>
    </xf>
    <xf numFmtId="168" fontId="51" fillId="0" borderId="6" xfId="0" applyNumberFormat="1" applyFont="1" applyBorder="1" applyAlignment="1">
      <alignment horizontal="center"/>
    </xf>
    <xf numFmtId="172" fontId="51" fillId="0" borderId="6" xfId="0" applyFont="1" applyBorder="1" applyAlignment="1">
      <alignment horizontal="center"/>
    </xf>
    <xf numFmtId="37" fontId="110" fillId="0" borderId="0" xfId="0" applyNumberFormat="1" applyFont="1"/>
    <xf numFmtId="176" fontId="110" fillId="0" borderId="18" xfId="59" applyNumberFormat="1" applyFont="1" applyFill="1" applyBorder="1" applyAlignment="1"/>
    <xf numFmtId="174" fontId="51" fillId="0" borderId="0" xfId="0" applyNumberFormat="1" applyFont="1"/>
    <xf numFmtId="164" fontId="51" fillId="0" borderId="0" xfId="0" applyNumberFormat="1" applyFont="1" applyAlignment="1">
      <alignment horizontal="left" wrapText="1"/>
    </xf>
    <xf numFmtId="164" fontId="110" fillId="0" borderId="0" xfId="0" applyNumberFormat="1" applyFont="1" applyAlignment="1">
      <alignment horizontal="right"/>
    </xf>
    <xf numFmtId="42" fontId="110" fillId="0" borderId="0" xfId="0" applyNumberFormat="1" applyFont="1" applyAlignment="1">
      <alignment horizontal="center"/>
    </xf>
    <xf numFmtId="0" fontId="51" fillId="0" borderId="0" xfId="0" applyNumberFormat="1" applyFont="1" applyAlignment="1">
      <alignment horizontal="center" vertical="top" wrapText="1"/>
    </xf>
    <xf numFmtId="169" fontId="29" fillId="0" borderId="0" xfId="133" applyNumberFormat="1" applyFont="1" applyFill="1" applyBorder="1" applyAlignment="1"/>
    <xf numFmtId="172" fontId="0" fillId="0" borderId="14" xfId="0" applyBorder="1" applyAlignment="1">
      <alignment horizontal="center"/>
    </xf>
    <xf numFmtId="172" fontId="0" fillId="0" borderId="23" xfId="0" applyBorder="1" applyAlignment="1">
      <alignment horizontal="center"/>
    </xf>
    <xf numFmtId="10" fontId="22" fillId="0" borderId="0" xfId="85" applyNumberFormat="1" applyFont="1" applyFill="1" applyAlignment="1">
      <alignment vertical="top" wrapText="1"/>
    </xf>
    <xf numFmtId="0" fontId="89" fillId="0" borderId="0" xfId="129" applyFont="1" applyAlignment="1">
      <alignment vertical="top" wrapText="1"/>
    </xf>
    <xf numFmtId="183" fontId="22" fillId="0" borderId="0" xfId="0" quotePrefix="1" applyNumberFormat="1" applyFont="1" applyAlignment="1">
      <alignment horizontal="right"/>
    </xf>
    <xf numFmtId="49" fontId="74" fillId="20" borderId="0" xfId="0" applyNumberFormat="1" applyFont="1" applyFill="1" applyAlignment="1">
      <alignment horizontal="center" vertical="center"/>
    </xf>
    <xf numFmtId="0" fontId="133" fillId="0" borderId="0" xfId="154" applyFont="1" applyAlignment="1">
      <alignment horizontal="center"/>
    </xf>
    <xf numFmtId="0" fontId="16" fillId="0" borderId="0" xfId="154" applyAlignment="1">
      <alignment horizontal="right"/>
    </xf>
    <xf numFmtId="0" fontId="5" fillId="0" borderId="0" xfId="154" applyFont="1" applyAlignment="1">
      <alignment horizontal="right"/>
    </xf>
    <xf numFmtId="0" fontId="29" fillId="0" borderId="12" xfId="0" applyNumberFormat="1" applyFont="1" applyBorder="1" applyAlignment="1">
      <alignment horizontal="center" vertical="center" wrapText="1"/>
    </xf>
    <xf numFmtId="0" fontId="129" fillId="0" borderId="0" xfId="159" applyFont="1"/>
    <xf numFmtId="176" fontId="52" fillId="0" borderId="41" xfId="59" applyNumberFormat="1" applyFont="1" applyFill="1" applyBorder="1" applyAlignment="1">
      <alignment horizontal="center"/>
    </xf>
    <xf numFmtId="172" fontId="0" fillId="0" borderId="0" xfId="0" applyAlignment="1">
      <alignment horizontal="right"/>
    </xf>
    <xf numFmtId="10" fontId="83" fillId="0" borderId="0" xfId="85" applyNumberFormat="1" applyFont="1" applyFill="1" applyAlignment="1">
      <alignment horizontal="center"/>
    </xf>
    <xf numFmtId="10" fontId="83" fillId="0" borderId="0" xfId="85" applyNumberFormat="1" applyFont="1" applyFill="1" applyAlignment="1">
      <alignment horizontal="center" vertical="top"/>
    </xf>
    <xf numFmtId="49" fontId="97" fillId="0" borderId="0" xfId="80" applyNumberFormat="1" applyFont="1"/>
    <xf numFmtId="172" fontId="52" fillId="0" borderId="0" xfId="0" applyFont="1" applyAlignment="1">
      <alignment horizontal="center" vertical="center"/>
    </xf>
    <xf numFmtId="176" fontId="51" fillId="20" borderId="0" xfId="59" applyNumberFormat="1" applyFont="1" applyFill="1" applyBorder="1" applyAlignment="1" applyProtection="1">
      <protection locked="0"/>
    </xf>
    <xf numFmtId="170" fontId="51" fillId="20" borderId="0" xfId="0" applyNumberFormat="1" applyFont="1" applyFill="1" applyProtection="1">
      <protection locked="0"/>
    </xf>
    <xf numFmtId="176" fontId="110" fillId="0" borderId="0" xfId="59" applyNumberFormat="1" applyFont="1" applyFill="1" applyBorder="1" applyAlignment="1" applyProtection="1">
      <protection locked="0"/>
    </xf>
    <xf numFmtId="172" fontId="81" fillId="0" borderId="0" xfId="0" applyFont="1" applyAlignment="1" applyProtection="1">
      <alignment horizontal="center" vertical="center" wrapText="1"/>
      <protection locked="0"/>
    </xf>
    <xf numFmtId="172" fontId="81" fillId="0" borderId="24" xfId="0" applyFont="1" applyBorder="1" applyAlignment="1" applyProtection="1">
      <alignment horizontal="center" vertical="center" wrapText="1"/>
      <protection locked="0"/>
    </xf>
    <xf numFmtId="172" fontId="29" fillId="0" borderId="0" xfId="0" applyFont="1" applyAlignment="1" applyProtection="1">
      <alignment wrapText="1"/>
      <protection locked="0"/>
    </xf>
    <xf numFmtId="172" fontId="81" fillId="0" borderId="25" xfId="0" applyFont="1" applyBorder="1" applyAlignment="1" applyProtection="1">
      <alignment horizontal="center" wrapText="1"/>
      <protection locked="0"/>
    </xf>
    <xf numFmtId="172" fontId="81" fillId="0" borderId="0" xfId="0" applyFont="1" applyProtection="1">
      <protection locked="0"/>
    </xf>
    <xf numFmtId="172" fontId="81" fillId="0" borderId="25" xfId="0" applyFont="1" applyBorder="1" applyProtection="1">
      <protection locked="0"/>
    </xf>
    <xf numFmtId="172" fontId="29" fillId="0" borderId="0" xfId="0" applyFont="1" applyProtection="1">
      <protection locked="0"/>
    </xf>
    <xf numFmtId="172" fontId="82" fillId="0" borderId="0" xfId="0" applyFont="1" applyAlignment="1" applyProtection="1">
      <alignment horizontal="center"/>
      <protection locked="0"/>
    </xf>
    <xf numFmtId="5" fontId="81" fillId="0" borderId="26" xfId="0" applyNumberFormat="1" applyFont="1" applyBorder="1" applyAlignment="1" applyProtection="1">
      <alignment horizontal="center"/>
      <protection locked="0"/>
    </xf>
    <xf numFmtId="176" fontId="81" fillId="0" borderId="6" xfId="0" applyNumberFormat="1" applyFont="1" applyBorder="1" applyProtection="1">
      <protection locked="0"/>
    </xf>
    <xf numFmtId="172" fontId="81" fillId="0" borderId="6" xfId="0" applyFont="1" applyBorder="1" applyAlignment="1" applyProtection="1">
      <alignment horizontal="center"/>
      <protection locked="0"/>
    </xf>
    <xf numFmtId="172" fontId="29" fillId="0" borderId="6" xfId="0" applyFont="1" applyBorder="1" applyProtection="1">
      <protection locked="0"/>
    </xf>
    <xf numFmtId="176" fontId="81" fillId="0" borderId="0" xfId="0" applyNumberFormat="1" applyFont="1" applyAlignment="1" applyProtection="1">
      <alignment horizontal="center"/>
      <protection locked="0"/>
    </xf>
    <xf numFmtId="172" fontId="81" fillId="0" borderId="0" xfId="0" applyFont="1" applyAlignment="1" applyProtection="1">
      <alignment horizontal="center"/>
      <protection locked="0"/>
    </xf>
    <xf numFmtId="172" fontId="29" fillId="0" borderId="0" xfId="0" applyFont="1" applyAlignment="1" applyProtection="1">
      <alignment horizontal="center"/>
      <protection locked="0"/>
    </xf>
    <xf numFmtId="176" fontId="82" fillId="0" borderId="0" xfId="59" applyNumberFormat="1" applyFont="1" applyAlignment="1">
      <alignment horizontal="center"/>
    </xf>
    <xf numFmtId="176" fontId="82" fillId="0" borderId="0" xfId="0" applyNumberFormat="1" applyFont="1" applyAlignment="1" applyProtection="1">
      <alignment horizontal="center"/>
      <protection locked="0"/>
    </xf>
    <xf numFmtId="172" fontId="52" fillId="0" borderId="0" xfId="0" applyFont="1" applyAlignment="1">
      <alignment vertical="center"/>
    </xf>
    <xf numFmtId="17" fontId="129" fillId="20" borderId="0" xfId="159" applyNumberFormat="1" applyFont="1" applyFill="1" applyAlignment="1">
      <alignment horizontal="center"/>
    </xf>
    <xf numFmtId="181" fontId="81" fillId="0" borderId="0" xfId="0" applyNumberFormat="1" applyFont="1" applyProtection="1">
      <protection locked="0"/>
    </xf>
    <xf numFmtId="181" fontId="51" fillId="0" borderId="0" xfId="160" applyNumberFormat="1" applyFont="1" applyFill="1"/>
    <xf numFmtId="17" fontId="129" fillId="0" borderId="0" xfId="159" applyNumberFormat="1" applyFont="1" applyAlignment="1">
      <alignment horizontal="center"/>
    </xf>
    <xf numFmtId="181" fontId="51" fillId="0" borderId="11" xfId="160" applyNumberFormat="1" applyFont="1" applyFill="1" applyBorder="1"/>
    <xf numFmtId="176" fontId="81" fillId="0" borderId="0" xfId="0" applyNumberFormat="1" applyFont="1" applyAlignment="1" applyProtection="1">
      <alignment horizontal="left"/>
      <protection locked="0"/>
    </xf>
    <xf numFmtId="176" fontId="81" fillId="0" borderId="0" xfId="0" applyNumberFormat="1" applyFont="1" applyProtection="1">
      <protection locked="0"/>
    </xf>
    <xf numFmtId="181" fontId="51" fillId="0" borderId="0" xfId="160" applyNumberFormat="1" applyFont="1" applyAlignment="1">
      <alignment horizontal="right"/>
    </xf>
    <xf numFmtId="184" fontId="51" fillId="0" borderId="0" xfId="160" applyNumberFormat="1" applyFont="1" applyFill="1"/>
    <xf numFmtId="181" fontId="51" fillId="0" borderId="0" xfId="160" applyNumberFormat="1" applyFont="1" applyFill="1" applyAlignment="1">
      <alignment horizontal="right"/>
    </xf>
    <xf numFmtId="184" fontId="51" fillId="20" borderId="18" xfId="160" applyNumberFormat="1" applyFont="1" applyFill="1" applyBorder="1"/>
    <xf numFmtId="188" fontId="118" fillId="0" borderId="0" xfId="159" applyNumberFormat="1" applyFont="1"/>
    <xf numFmtId="181" fontId="51" fillId="0" borderId="0" xfId="160" applyNumberFormat="1" applyFont="1"/>
    <xf numFmtId="0" fontId="143" fillId="0" borderId="0" xfId="159" applyFont="1"/>
    <xf numFmtId="181" fontId="81" fillId="0" borderId="0" xfId="160" applyNumberFormat="1" applyFont="1" applyAlignment="1">
      <alignment horizontal="right"/>
    </xf>
    <xf numFmtId="176" fontId="51" fillId="0" borderId="0" xfId="59" applyNumberFormat="1" applyFont="1" applyFill="1" applyAlignment="1">
      <alignment horizontal="center" vertical="center"/>
    </xf>
    <xf numFmtId="170" fontId="29" fillId="0" borderId="0" xfId="0" applyNumberFormat="1" applyFont="1"/>
    <xf numFmtId="0" fontId="73" fillId="0" borderId="0" xfId="154" applyFont="1" applyAlignment="1">
      <alignment vertical="center"/>
    </xf>
    <xf numFmtId="172" fontId="144" fillId="0" borderId="0" xfId="0" applyFont="1" applyAlignment="1">
      <alignment vertical="center"/>
    </xf>
    <xf numFmtId="172" fontId="145" fillId="0" borderId="0" xfId="0" applyFont="1" applyAlignment="1">
      <alignment horizontal="center" vertical="center"/>
    </xf>
    <xf numFmtId="0" fontId="73" fillId="0" borderId="0" xfId="158" applyFont="1" applyAlignment="1">
      <alignment horizontal="center"/>
    </xf>
    <xf numFmtId="0" fontId="73" fillId="0" borderId="0" xfId="158" applyFont="1"/>
    <xf numFmtId="176" fontId="73" fillId="0" borderId="0" xfId="157" applyNumberFormat="1" applyFont="1" applyAlignment="1">
      <alignment horizontal="center"/>
    </xf>
    <xf numFmtId="0" fontId="75" fillId="20" borderId="11" xfId="157" applyNumberFormat="1" applyFont="1" applyFill="1" applyBorder="1" applyAlignment="1">
      <alignment horizontal="center" wrapText="1"/>
    </xf>
    <xf numFmtId="0" fontId="75" fillId="0" borderId="11" xfId="157" applyNumberFormat="1" applyFont="1" applyBorder="1" applyAlignment="1">
      <alignment horizontal="center" wrapText="1"/>
    </xf>
    <xf numFmtId="0" fontId="75" fillId="0" borderId="11" xfId="158" applyFont="1" applyBorder="1" applyAlignment="1">
      <alignment horizontal="center" wrapText="1"/>
    </xf>
    <xf numFmtId="0" fontId="146" fillId="0" borderId="0" xfId="158" applyFont="1"/>
    <xf numFmtId="49" fontId="75" fillId="0" borderId="11" xfId="157" applyNumberFormat="1" applyFont="1" applyBorder="1" applyAlignment="1">
      <alignment horizontal="left" wrapText="1"/>
    </xf>
    <xf numFmtId="0" fontId="75" fillId="0" borderId="0" xfId="158" applyFont="1"/>
    <xf numFmtId="49" fontId="75" fillId="0" borderId="0" xfId="157" applyNumberFormat="1" applyFont="1" applyFill="1" applyBorder="1" applyAlignment="1">
      <alignment horizontal="left" wrapText="1"/>
    </xf>
    <xf numFmtId="49" fontId="75" fillId="0" borderId="11" xfId="157" applyNumberFormat="1" applyFont="1" applyBorder="1" applyAlignment="1">
      <alignment horizontal="center" wrapText="1"/>
    </xf>
    <xf numFmtId="0" fontId="75" fillId="0" borderId="0" xfId="156" applyFont="1" applyAlignment="1">
      <alignment horizontal="center"/>
    </xf>
    <xf numFmtId="49" fontId="75" fillId="0" borderId="11" xfId="157" applyNumberFormat="1" applyFont="1" applyFill="1" applyBorder="1" applyAlignment="1">
      <alignment horizontal="center" wrapText="1"/>
    </xf>
    <xf numFmtId="0" fontId="75" fillId="0" borderId="0" xfId="158" applyFont="1" applyAlignment="1">
      <alignment horizontal="center" wrapText="1"/>
    </xf>
    <xf numFmtId="49" fontId="75" fillId="0" borderId="0" xfId="157" applyNumberFormat="1" applyFont="1" applyBorder="1" applyAlignment="1">
      <alignment horizontal="left" wrapText="1"/>
    </xf>
    <xf numFmtId="49" fontId="75" fillId="0" borderId="0" xfId="157" applyNumberFormat="1" applyFont="1" applyBorder="1" applyAlignment="1">
      <alignment horizontal="center" wrapText="1"/>
    </xf>
    <xf numFmtId="49" fontId="75" fillId="0" borderId="0" xfId="157" applyNumberFormat="1" applyFont="1" applyFill="1" applyBorder="1" applyAlignment="1">
      <alignment horizontal="center" wrapText="1"/>
    </xf>
    <xf numFmtId="0" fontId="73" fillId="0" borderId="0" xfId="158" applyFont="1" applyAlignment="1">
      <alignment horizontal="center" wrapText="1"/>
    </xf>
    <xf numFmtId="0" fontId="75" fillId="0" borderId="0" xfId="161" applyNumberFormat="1" applyFont="1"/>
    <xf numFmtId="0" fontId="75" fillId="0" borderId="0" xfId="161" applyNumberFormat="1" applyFont="1" applyFill="1"/>
    <xf numFmtId="176" fontId="73" fillId="0" borderId="0" xfId="157" applyNumberFormat="1" applyFont="1"/>
    <xf numFmtId="176" fontId="73" fillId="0" borderId="0" xfId="157" applyNumberFormat="1" applyFont="1" applyFill="1" applyAlignment="1">
      <alignment horizontal="left"/>
    </xf>
    <xf numFmtId="0" fontId="73" fillId="20" borderId="0" xfId="158" applyFont="1" applyFill="1" applyAlignment="1">
      <alignment horizontal="center"/>
    </xf>
    <xf numFmtId="176" fontId="73" fillId="20" borderId="0" xfId="157" applyNumberFormat="1" applyFont="1" applyFill="1" applyAlignment="1">
      <alignment horizontal="left"/>
    </xf>
    <xf numFmtId="176" fontId="73" fillId="0" borderId="32" xfId="157" applyNumberFormat="1" applyFont="1" applyBorder="1"/>
    <xf numFmtId="0" fontId="75" fillId="20" borderId="0" xfId="158" applyFont="1" applyFill="1"/>
    <xf numFmtId="49" fontId="75" fillId="20" borderId="0" xfId="157" applyNumberFormat="1" applyFont="1" applyFill="1" applyBorder="1" applyAlignment="1">
      <alignment horizontal="center" wrapText="1"/>
    </xf>
    <xf numFmtId="176" fontId="73" fillId="0" borderId="0" xfId="157" applyNumberFormat="1" applyFont="1" applyAlignment="1">
      <alignment horizontal="left"/>
    </xf>
    <xf numFmtId="0" fontId="73" fillId="20" borderId="0" xfId="162" applyFont="1" applyFill="1" applyAlignment="1">
      <alignment horizontal="left"/>
    </xf>
    <xf numFmtId="0" fontId="73" fillId="0" borderId="0" xfId="162" applyFont="1" applyAlignment="1">
      <alignment horizontal="left"/>
    </xf>
    <xf numFmtId="172" fontId="145" fillId="0" borderId="0" xfId="0" applyFont="1" applyAlignment="1">
      <alignment vertical="center"/>
    </xf>
    <xf numFmtId="176" fontId="75" fillId="0" borderId="0" xfId="157" applyNumberFormat="1" applyFont="1" applyAlignment="1">
      <alignment horizontal="center" wrapText="1"/>
    </xf>
    <xf numFmtId="43" fontId="73" fillId="20" borderId="0" xfId="59" applyFont="1" applyFill="1" applyAlignment="1">
      <alignment horizontal="center"/>
    </xf>
    <xf numFmtId="176" fontId="73" fillId="0" borderId="0" xfId="157" applyNumberFormat="1" applyFont="1" applyFill="1"/>
    <xf numFmtId="176" fontId="73" fillId="0" borderId="0" xfId="157" applyNumberFormat="1" applyFont="1" applyAlignment="1">
      <alignment horizontal="right"/>
    </xf>
    <xf numFmtId="0" fontId="144" fillId="0" borderId="0" xfId="158" applyFont="1"/>
    <xf numFmtId="176" fontId="73" fillId="0" borderId="11" xfId="158" applyNumberFormat="1" applyFont="1" applyBorder="1"/>
    <xf numFmtId="0" fontId="75" fillId="0" borderId="0" xfId="157" applyNumberFormat="1" applyFont="1" applyFill="1" applyAlignment="1">
      <alignment vertical="top"/>
    </xf>
    <xf numFmtId="0" fontId="146" fillId="0" borderId="0" xfId="158" applyFont="1" applyAlignment="1">
      <alignment horizontal="left"/>
    </xf>
    <xf numFmtId="176" fontId="86" fillId="0" borderId="0" xfId="157" applyNumberFormat="1" applyFont="1" applyFill="1"/>
    <xf numFmtId="176" fontId="147" fillId="0" borderId="0" xfId="157" applyNumberFormat="1" applyFont="1"/>
    <xf numFmtId="0" fontId="147" fillId="0" borderId="0" xfId="158" applyFont="1"/>
    <xf numFmtId="176" fontId="75" fillId="0" borderId="0" xfId="157" applyNumberFormat="1" applyFont="1" applyFill="1" applyAlignment="1">
      <alignment vertical="top"/>
    </xf>
    <xf numFmtId="176" fontId="51" fillId="20" borderId="0" xfId="157" applyNumberFormat="1" applyFont="1" applyFill="1"/>
    <xf numFmtId="170" fontId="51" fillId="0" borderId="0" xfId="0" applyNumberFormat="1" applyFont="1" applyProtection="1"/>
    <xf numFmtId="172" fontId="113" fillId="0" borderId="0" xfId="0" applyFont="1" applyAlignment="1">
      <alignment wrapText="1"/>
    </xf>
    <xf numFmtId="172" fontId="51" fillId="0" borderId="0" xfId="0" applyFont="1" applyAlignment="1">
      <alignment horizontal="center" vertical="top" wrapText="1"/>
    </xf>
    <xf numFmtId="172" fontId="51" fillId="0" borderId="0" xfId="0" applyFont="1" applyAlignment="1">
      <alignment wrapText="1"/>
    </xf>
    <xf numFmtId="166" fontId="51" fillId="0" borderId="0" xfId="0" applyNumberFormat="1" applyFont="1"/>
    <xf numFmtId="0" fontId="139" fillId="0" borderId="0" xfId="137" applyFont="1" applyAlignment="1">
      <alignment horizontal="center"/>
    </xf>
    <xf numFmtId="0" fontId="130" fillId="0" borderId="0" xfId="137" applyFont="1" applyAlignment="1">
      <alignment horizontal="center"/>
    </xf>
    <xf numFmtId="0" fontId="29" fillId="0" borderId="0" xfId="137" applyFont="1" applyAlignment="1">
      <alignment horizontal="center" wrapText="1"/>
    </xf>
    <xf numFmtId="169" fontId="110" fillId="20" borderId="0" xfId="0" applyNumberFormat="1" applyFont="1" applyFill="1"/>
    <xf numFmtId="0" fontId="129" fillId="0" borderId="0" xfId="0" applyNumberFormat="1" applyFont="1" applyAlignment="1">
      <alignment horizontal="center"/>
    </xf>
    <xf numFmtId="172" fontId="129" fillId="0" borderId="0" xfId="0" applyFont="1"/>
    <xf numFmtId="3" fontId="51" fillId="20" borderId="0" xfId="0" applyNumberFormat="1" applyFont="1" applyFill="1"/>
    <xf numFmtId="179" fontId="51" fillId="0" borderId="0" xfId="0" applyNumberFormat="1" applyFont="1" applyAlignment="1">
      <alignment horizontal="right"/>
    </xf>
    <xf numFmtId="176" fontId="51" fillId="0" borderId="0" xfId="59" applyNumberFormat="1" applyFont="1" applyFill="1" applyBorder="1" applyAlignment="1" applyProtection="1">
      <protection locked="0"/>
    </xf>
    <xf numFmtId="172" fontId="51" fillId="20" borderId="0" xfId="143" applyFont="1" applyFill="1"/>
    <xf numFmtId="0" fontId="4" fillId="0" borderId="0" xfId="148" applyFont="1" applyAlignment="1">
      <alignment horizontal="center" wrapText="1"/>
    </xf>
    <xf numFmtId="176" fontId="73" fillId="20" borderId="0" xfId="157" applyNumberFormat="1" applyFont="1" applyFill="1" applyBorder="1"/>
    <xf numFmtId="176" fontId="73" fillId="0" borderId="0" xfId="157" applyNumberFormat="1" applyFont="1" applyBorder="1"/>
    <xf numFmtId="0" fontId="73" fillId="0" borderId="0" xfId="158" applyFont="1" applyAlignment="1">
      <alignment vertical="top"/>
    </xf>
    <xf numFmtId="0" fontId="51" fillId="0" borderId="0" xfId="0" quotePrefix="1" applyNumberFormat="1" applyFont="1"/>
    <xf numFmtId="170" fontId="51" fillId="20" borderId="21" xfId="0" applyNumberFormat="1" applyFont="1" applyFill="1" applyBorder="1"/>
    <xf numFmtId="170" fontId="51" fillId="21" borderId="21" xfId="0" applyNumberFormat="1" applyFont="1" applyFill="1" applyBorder="1"/>
    <xf numFmtId="170" fontId="51" fillId="0" borderId="20" xfId="0" applyNumberFormat="1" applyFont="1" applyBorder="1"/>
    <xf numFmtId="170" fontId="51" fillId="20" borderId="22" xfId="0" applyNumberFormat="1" applyFont="1" applyFill="1" applyBorder="1"/>
    <xf numFmtId="170" fontId="51" fillId="0" borderId="21" xfId="0" applyNumberFormat="1" applyFont="1" applyBorder="1"/>
    <xf numFmtId="170" fontId="52" fillId="0" borderId="42" xfId="0" applyNumberFormat="1" applyFont="1" applyBorder="1"/>
    <xf numFmtId="170" fontId="51" fillId="20" borderId="10" xfId="0" applyNumberFormat="1" applyFont="1" applyFill="1" applyBorder="1"/>
    <xf numFmtId="170" fontId="51" fillId="21" borderId="10" xfId="0" applyNumberFormat="1" applyFont="1" applyFill="1" applyBorder="1"/>
    <xf numFmtId="170" fontId="51" fillId="0" borderId="41" xfId="0" applyNumberFormat="1" applyFont="1" applyBorder="1"/>
    <xf numFmtId="170" fontId="51" fillId="20" borderId="19" xfId="0" applyNumberFormat="1" applyFont="1" applyFill="1" applyBorder="1"/>
    <xf numFmtId="170" fontId="51" fillId="0" borderId="10" xfId="0" applyNumberFormat="1" applyFont="1" applyBorder="1"/>
    <xf numFmtId="170" fontId="52" fillId="0" borderId="43" xfId="0" applyNumberFormat="1" applyFont="1" applyBorder="1"/>
    <xf numFmtId="0" fontId="83" fillId="0" borderId="0" xfId="129" applyFont="1" applyAlignment="1">
      <alignment horizontal="right" vertical="top"/>
    </xf>
    <xf numFmtId="170" fontId="29" fillId="20" borderId="0" xfId="0" applyNumberFormat="1" applyFont="1" applyFill="1"/>
    <xf numFmtId="176" fontId="29" fillId="20" borderId="2" xfId="59" applyNumberFormat="1" applyFont="1" applyFill="1" applyBorder="1"/>
    <xf numFmtId="176" fontId="29" fillId="20" borderId="0" xfId="59" applyNumberFormat="1" applyFont="1" applyFill="1" applyBorder="1" applyAlignment="1"/>
    <xf numFmtId="176" fontId="29" fillId="0" borderId="0" xfId="59" applyNumberFormat="1" applyFont="1" applyFill="1" applyBorder="1" applyAlignment="1">
      <alignment horizontal="center"/>
    </xf>
    <xf numFmtId="176" fontId="29" fillId="0" borderId="0" xfId="59" applyNumberFormat="1" applyFont="1" applyFill="1" applyBorder="1" applyAlignment="1"/>
    <xf numFmtId="176" fontId="29" fillId="0" borderId="0" xfId="85" applyNumberFormat="1" applyFont="1" applyFill="1" applyBorder="1" applyAlignment="1"/>
    <xf numFmtId="176" fontId="29" fillId="20" borderId="10" xfId="59" applyNumberFormat="1" applyFont="1" applyFill="1" applyBorder="1" applyAlignment="1"/>
    <xf numFmtId="176" fontId="29" fillId="20" borderId="10" xfId="0" applyNumberFormat="1" applyFont="1" applyFill="1" applyBorder="1"/>
    <xf numFmtId="176" fontId="52" fillId="0" borderId="0" xfId="160" applyNumberFormat="1" applyFont="1" applyFill="1" applyAlignment="1">
      <alignment vertical="top"/>
    </xf>
    <xf numFmtId="170" fontId="74" fillId="0" borderId="0" xfId="0" applyNumberFormat="1" applyFont="1" applyAlignment="1">
      <alignment horizontal="right" vertical="center"/>
    </xf>
    <xf numFmtId="176" fontId="51" fillId="20" borderId="0" xfId="59" applyNumberFormat="1" applyFont="1" applyFill="1" applyAlignment="1">
      <alignment horizontal="center"/>
    </xf>
    <xf numFmtId="189" fontId="110" fillId="0" borderId="0" xfId="59" applyNumberFormat="1" applyFont="1" applyFill="1" applyAlignment="1"/>
    <xf numFmtId="0" fontId="22" fillId="20" borderId="0" xfId="156" applyFill="1" applyAlignment="1">
      <alignment wrapText="1"/>
    </xf>
    <xf numFmtId="0" fontId="133" fillId="20" borderId="0" xfId="163" applyFont="1" applyFill="1"/>
    <xf numFmtId="0" fontId="133" fillId="20" borderId="0" xfId="163" applyFont="1" applyFill="1" applyAlignment="1">
      <alignment horizontal="center"/>
    </xf>
    <xf numFmtId="176" fontId="133" fillId="20" borderId="0" xfId="164" applyNumberFormat="1" applyFont="1" applyFill="1" applyAlignment="1">
      <alignment vertical="center"/>
    </xf>
    <xf numFmtId="10" fontId="29" fillId="20" borderId="0" xfId="137" applyNumberFormat="1" applyFont="1" applyFill="1"/>
    <xf numFmtId="176" fontId="51" fillId="20" borderId="6" xfId="59" applyNumberFormat="1" applyFont="1" applyFill="1" applyBorder="1" applyAlignment="1"/>
    <xf numFmtId="176" fontId="51" fillId="0" borderId="0" xfId="59" applyNumberFormat="1" applyFont="1" applyFill="1"/>
    <xf numFmtId="0" fontId="133" fillId="0" borderId="0" xfId="132" applyFont="1" applyAlignment="1">
      <alignment wrapText="1"/>
    </xf>
    <xf numFmtId="176" fontId="3" fillId="0" borderId="0" xfId="59" applyNumberFormat="1" applyFont="1" applyFill="1" applyBorder="1"/>
    <xf numFmtId="1" fontId="17" fillId="0" borderId="0" xfId="148" applyNumberFormat="1"/>
    <xf numFmtId="172" fontId="29" fillId="0" borderId="16" xfId="0" applyFont="1" applyBorder="1" applyAlignment="1">
      <alignment horizontal="center"/>
    </xf>
    <xf numFmtId="172" fontId="0" fillId="0" borderId="0" xfId="0" applyAlignment="1">
      <alignment horizontal="left"/>
    </xf>
    <xf numFmtId="176" fontId="29" fillId="0" borderId="10" xfId="0" applyNumberFormat="1" applyFont="1" applyBorder="1"/>
    <xf numFmtId="2" fontId="29" fillId="0" borderId="16" xfId="137" quotePrefix="1" applyNumberFormat="1" applyFont="1" applyBorder="1" applyAlignment="1">
      <alignment horizontal="center"/>
    </xf>
    <xf numFmtId="191" fontId="110" fillId="20" borderId="0" xfId="59" applyNumberFormat="1" applyFont="1" applyFill="1" applyAlignment="1">
      <alignment horizontal="right"/>
    </xf>
    <xf numFmtId="0" fontId="2" fillId="0" borderId="0" xfId="148" applyFont="1"/>
    <xf numFmtId="0" fontId="102" fillId="0" borderId="0" xfId="148" applyFont="1"/>
    <xf numFmtId="176" fontId="2" fillId="0" borderId="0" xfId="59" applyNumberFormat="1" applyFont="1" applyFill="1" applyBorder="1"/>
    <xf numFmtId="43" fontId="17" fillId="0" borderId="0" xfId="148" applyNumberFormat="1"/>
    <xf numFmtId="172" fontId="73" fillId="23" borderId="0" xfId="0" applyFont="1" applyFill="1" applyAlignment="1">
      <alignment vertical="center"/>
    </xf>
    <xf numFmtId="0" fontId="148" fillId="20" borderId="0" xfId="163" applyFont="1" applyFill="1"/>
    <xf numFmtId="176" fontId="131" fillId="0" borderId="32" xfId="132" applyNumberFormat="1" applyFont="1" applyBorder="1"/>
    <xf numFmtId="192" fontId="29" fillId="20" borderId="0" xfId="152" applyNumberFormat="1" applyFont="1" applyFill="1" applyAlignment="1">
      <alignment horizontal="center"/>
    </xf>
    <xf numFmtId="0" fontId="1" fillId="20" borderId="0" xfId="154" applyFont="1" applyFill="1" applyAlignment="1">
      <alignment horizontal="left"/>
    </xf>
    <xf numFmtId="37" fontId="16" fillId="0" borderId="0" xfId="154" applyNumberFormat="1"/>
    <xf numFmtId="173" fontId="29" fillId="0" borderId="0" xfId="138" applyNumberFormat="1" applyFont="1" applyFill="1" applyBorder="1" applyAlignment="1">
      <alignment horizontal="center"/>
    </xf>
    <xf numFmtId="176" fontId="16" fillId="20" borderId="0" xfId="59" applyNumberFormat="1" applyFont="1" applyFill="1"/>
    <xf numFmtId="176" fontId="16" fillId="23" borderId="0" xfId="59" applyNumberFormat="1" applyFont="1" applyFill="1"/>
    <xf numFmtId="176" fontId="16" fillId="0" borderId="0" xfId="154" applyNumberFormat="1"/>
    <xf numFmtId="0" fontId="16" fillId="23" borderId="0" xfId="154" applyFill="1"/>
    <xf numFmtId="176" fontId="16" fillId="23" borderId="0" xfId="154" applyNumberFormat="1" applyFill="1"/>
    <xf numFmtId="190" fontId="110" fillId="0" borderId="0" xfId="0" applyNumberFormat="1" applyFont="1"/>
    <xf numFmtId="176" fontId="74" fillId="0" borderId="11" xfId="59" applyNumberFormat="1" applyFont="1" applyFill="1" applyBorder="1" applyAlignment="1">
      <alignment horizontal="center" vertical="center"/>
    </xf>
    <xf numFmtId="176" fontId="74" fillId="0" borderId="22" xfId="59" applyNumberFormat="1" applyFont="1" applyFill="1" applyBorder="1" applyAlignment="1">
      <alignment horizontal="center" vertical="center"/>
    </xf>
    <xf numFmtId="172" fontId="133" fillId="0" borderId="0" xfId="0" applyFont="1" applyAlignment="1">
      <alignment vertical="center"/>
    </xf>
    <xf numFmtId="176" fontId="16" fillId="0" borderId="0" xfId="59" applyNumberFormat="1" applyFont="1" applyFill="1"/>
    <xf numFmtId="0" fontId="1" fillId="0" borderId="0" xfId="154" applyFont="1"/>
    <xf numFmtId="0" fontId="116" fillId="0" borderId="0" xfId="0" applyNumberFormat="1" applyFont="1" applyAlignment="1">
      <alignment horizontal="center"/>
    </xf>
    <xf numFmtId="0" fontId="110" fillId="0" borderId="0" xfId="0" applyNumberFormat="1" applyFont="1" applyAlignment="1">
      <alignment vertical="top" wrapText="1"/>
    </xf>
    <xf numFmtId="0" fontId="110" fillId="0" borderId="0" xfId="0" applyNumberFormat="1" applyFont="1" applyAlignment="1">
      <alignment horizontal="left"/>
    </xf>
    <xf numFmtId="0" fontId="51" fillId="0" borderId="0" xfId="0" applyNumberFormat="1" applyFont="1" applyAlignment="1">
      <alignment vertical="top" wrapText="1"/>
    </xf>
    <xf numFmtId="0" fontId="51" fillId="0" borderId="0" xfId="0" applyNumberFormat="1" applyFont="1" applyAlignment="1">
      <alignment horizontal="left" vertical="top" wrapText="1"/>
    </xf>
    <xf numFmtId="0" fontId="110" fillId="0" borderId="0" xfId="0" applyNumberFormat="1" applyFont="1" applyAlignment="1">
      <alignment horizontal="left" vertical="top" wrapText="1"/>
    </xf>
    <xf numFmtId="0" fontId="51" fillId="0" borderId="0" xfId="0" applyNumberFormat="1" applyFont="1" applyAlignment="1">
      <alignment horizontal="left" wrapText="1"/>
    </xf>
    <xf numFmtId="0" fontId="110" fillId="0" borderId="0" xfId="0" applyNumberFormat="1" applyFont="1" applyAlignment="1">
      <alignment horizontal="left" wrapText="1"/>
    </xf>
    <xf numFmtId="172" fontId="110" fillId="0" borderId="0" xfId="0" applyFont="1"/>
    <xf numFmtId="172" fontId="110" fillId="0" borderId="0" xfId="0" applyFont="1" applyAlignment="1">
      <alignment horizontal="left" vertical="top" wrapText="1"/>
    </xf>
    <xf numFmtId="0" fontId="113" fillId="0" borderId="0" xfId="0" applyNumberFormat="1" applyFont="1" applyAlignment="1">
      <alignment vertical="top" wrapText="1"/>
    </xf>
    <xf numFmtId="172" fontId="110" fillId="0" borderId="0" xfId="0" applyFont="1" applyAlignment="1">
      <alignment vertical="top" wrapText="1"/>
    </xf>
    <xf numFmtId="0" fontId="51" fillId="0" borderId="0" xfId="82" applyFont="1" applyAlignment="1">
      <alignment horizontal="left" wrapText="1"/>
    </xf>
    <xf numFmtId="0" fontId="51" fillId="0" borderId="0" xfId="82" applyFont="1" applyAlignment="1">
      <alignment horizontal="left"/>
    </xf>
    <xf numFmtId="0" fontId="52" fillId="0" borderId="0" xfId="82" applyFont="1" applyAlignment="1">
      <alignment horizontal="center"/>
    </xf>
    <xf numFmtId="49" fontId="21" fillId="0" borderId="0" xfId="132" applyNumberFormat="1" applyFont="1" applyAlignment="1">
      <alignment horizontal="center"/>
    </xf>
    <xf numFmtId="0" fontId="21" fillId="0" borderId="0" xfId="132" applyFont="1" applyAlignment="1">
      <alignment horizontal="center"/>
    </xf>
    <xf numFmtId="0" fontId="90" fillId="0" borderId="0" xfId="132" applyFont="1" applyAlignment="1">
      <alignment horizontal="center"/>
    </xf>
    <xf numFmtId="0" fontId="29" fillId="0" borderId="0" xfId="132" applyFont="1" applyAlignment="1">
      <alignment horizontal="left" vertical="center" wrapText="1"/>
    </xf>
    <xf numFmtId="0" fontId="51" fillId="0" borderId="0" xfId="0" applyNumberFormat="1" applyFont="1" applyAlignment="1">
      <alignment horizontal="right"/>
    </xf>
    <xf numFmtId="0" fontId="29" fillId="0" borderId="0" xfId="132" applyFont="1" applyAlignment="1">
      <alignment horizontal="left" wrapText="1"/>
    </xf>
    <xf numFmtId="0" fontId="51" fillId="0" borderId="0" xfId="0" applyNumberFormat="1" applyFont="1" applyAlignment="1">
      <alignment horizontal="center"/>
    </xf>
    <xf numFmtId="172" fontId="52" fillId="0" borderId="0" xfId="0" applyFont="1" applyAlignment="1">
      <alignment horizontal="center"/>
    </xf>
    <xf numFmtId="3" fontId="51" fillId="0" borderId="0" xfId="0" applyNumberFormat="1" applyFont="1" applyAlignment="1" applyProtection="1">
      <alignment horizontal="center"/>
      <protection locked="0"/>
    </xf>
    <xf numFmtId="172" fontId="51" fillId="0" borderId="0" xfId="0" applyFont="1" applyAlignment="1">
      <alignment horizontal="left"/>
    </xf>
    <xf numFmtId="172" fontId="0" fillId="0" borderId="0" xfId="0"/>
    <xf numFmtId="172" fontId="73" fillId="0" borderId="0" xfId="0" applyFont="1" applyAlignment="1">
      <alignment horizontal="left" vertical="top" wrapText="1"/>
    </xf>
    <xf numFmtId="172" fontId="73" fillId="0" borderId="0" xfId="0" applyFont="1" applyAlignment="1">
      <alignment horizontal="center" vertical="center"/>
    </xf>
    <xf numFmtId="172" fontId="73" fillId="0" borderId="0" xfId="0" applyFont="1" applyAlignment="1">
      <alignment horizontal="left" vertical="center"/>
    </xf>
    <xf numFmtId="0" fontId="142" fillId="0" borderId="0" xfId="156" applyFont="1" applyAlignment="1">
      <alignment horizontal="center"/>
    </xf>
    <xf numFmtId="0" fontId="102" fillId="20" borderId="30" xfId="148" applyFont="1" applyFill="1" applyBorder="1" applyAlignment="1">
      <alignment horizontal="center"/>
    </xf>
    <xf numFmtId="0" fontId="102" fillId="20" borderId="31" xfId="148" applyFont="1" applyFill="1" applyBorder="1" applyAlignment="1">
      <alignment horizontal="center"/>
    </xf>
    <xf numFmtId="0" fontId="6" fillId="20" borderId="0" xfId="148" applyFont="1" applyFill="1" applyAlignment="1">
      <alignment horizontal="center" wrapText="1"/>
    </xf>
    <xf numFmtId="0" fontId="17" fillId="20" borderId="0" xfId="148" applyFill="1" applyAlignment="1">
      <alignment horizontal="center" wrapText="1"/>
    </xf>
    <xf numFmtId="0" fontId="15" fillId="0" borderId="0" xfId="148" applyFont="1" applyAlignment="1">
      <alignment horizontal="left" wrapText="1"/>
    </xf>
    <xf numFmtId="0" fontId="13" fillId="0" borderId="0" xfId="148" applyFont="1" applyAlignment="1">
      <alignment horizontal="left" wrapText="1"/>
    </xf>
    <xf numFmtId="0" fontId="8" fillId="20" borderId="0" xfId="148" applyFont="1" applyFill="1" applyAlignment="1">
      <alignment horizontal="center" wrapText="1"/>
    </xf>
    <xf numFmtId="172" fontId="73" fillId="0" borderId="0" xfId="0" applyFont="1" applyAlignment="1">
      <alignment horizontal="left" vertical="center" wrapText="1"/>
    </xf>
    <xf numFmtId="0" fontId="22" fillId="0" borderId="0" xfId="129" applyFont="1" applyAlignment="1">
      <alignment horizontal="right" vertical="top" wrapText="1"/>
    </xf>
    <xf numFmtId="0" fontId="83" fillId="0" borderId="0" xfId="129" applyFont="1" applyAlignment="1">
      <alignment horizontal="left" vertical="top" wrapText="1"/>
    </xf>
    <xf numFmtId="0" fontId="29" fillId="0" borderId="0" xfId="137" applyFont="1" applyAlignment="1">
      <alignment horizontal="center"/>
    </xf>
    <xf numFmtId="49" fontId="24" fillId="0" borderId="0" xfId="0" applyNumberFormat="1" applyFont="1" applyAlignment="1">
      <alignment horizontal="center"/>
    </xf>
    <xf numFmtId="3" fontId="29" fillId="0" borderId="0" xfId="0" applyNumberFormat="1" applyFont="1" applyAlignment="1">
      <alignment horizontal="center"/>
    </xf>
    <xf numFmtId="172" fontId="29" fillId="0" borderId="0" xfId="0" applyFont="1" applyAlignment="1">
      <alignment horizontal="left" wrapText="1"/>
    </xf>
    <xf numFmtId="172" fontId="130" fillId="0" borderId="0" xfId="0" applyFont="1" applyAlignment="1">
      <alignment horizontal="center"/>
    </xf>
    <xf numFmtId="172" fontId="29" fillId="0" borderId="0" xfId="0" applyFont="1" applyAlignment="1">
      <alignment horizontal="left"/>
    </xf>
    <xf numFmtId="172" fontId="24" fillId="0" borderId="0" xfId="0" applyFont="1" applyAlignment="1">
      <alignment horizontal="center"/>
    </xf>
    <xf numFmtId="3" fontId="29" fillId="0" borderId="0" xfId="0" applyNumberFormat="1" applyFont="1" applyAlignment="1" applyProtection="1">
      <alignment horizontal="center"/>
      <protection locked="0"/>
    </xf>
    <xf numFmtId="0" fontId="29" fillId="0" borderId="0" xfId="0" applyNumberFormat="1" applyFont="1" applyAlignment="1" applyProtection="1">
      <alignment horizontal="center"/>
      <protection locked="0"/>
    </xf>
    <xf numFmtId="172" fontId="52" fillId="0" borderId="0" xfId="0" applyFont="1" applyAlignment="1">
      <alignment horizontal="center" vertical="center"/>
    </xf>
    <xf numFmtId="172" fontId="51" fillId="0" borderId="0" xfId="0" applyFont="1" applyAlignment="1">
      <alignment horizontal="left" vertical="top" wrapText="1"/>
    </xf>
    <xf numFmtId="172" fontId="51" fillId="0" borderId="0" xfId="0" applyFont="1" applyAlignment="1">
      <alignment horizontal="left" vertical="center"/>
    </xf>
    <xf numFmtId="172" fontId="51" fillId="0" borderId="0" xfId="0" applyFont="1" applyAlignment="1">
      <alignment horizontal="left" vertical="center" wrapText="1"/>
    </xf>
    <xf numFmtId="0" fontId="51" fillId="0" borderId="0" xfId="159" applyFont="1" applyAlignment="1">
      <alignment horizontal="left" vertical="top" wrapText="1"/>
    </xf>
    <xf numFmtId="0" fontId="129" fillId="0" borderId="0" xfId="159" applyFont="1" applyAlignment="1">
      <alignment horizontal="left" vertical="top" wrapText="1"/>
    </xf>
    <xf numFmtId="172" fontId="51" fillId="0" borderId="0" xfId="0" applyFont="1" applyAlignment="1">
      <alignment horizontal="left" wrapText="1"/>
    </xf>
    <xf numFmtId="0" fontId="73" fillId="0" borderId="0" xfId="158" applyFont="1" applyAlignment="1">
      <alignment horizontal="left"/>
    </xf>
    <xf numFmtId="0" fontId="73" fillId="0" borderId="0" xfId="158" applyFont="1" applyAlignment="1">
      <alignment horizontal="left" wrapText="1"/>
    </xf>
    <xf numFmtId="0" fontId="73" fillId="0" borderId="0" xfId="158" applyFont="1" applyAlignment="1">
      <alignment horizontal="left" vertical="top" wrapText="1"/>
    </xf>
    <xf numFmtId="0" fontId="131" fillId="0" borderId="0" xfId="78" applyFont="1" applyAlignment="1">
      <alignment horizontal="center"/>
    </xf>
    <xf numFmtId="0" fontId="132" fillId="0" borderId="0" xfId="132" applyFont="1" applyAlignment="1">
      <alignment horizontal="left" vertical="top" wrapText="1"/>
    </xf>
    <xf numFmtId="172" fontId="51" fillId="0" borderId="0" xfId="0" applyFont="1" applyAlignment="1">
      <alignment horizontal="right"/>
    </xf>
    <xf numFmtId="172" fontId="73" fillId="0" borderId="0" xfId="0" applyFont="1" applyBorder="1" applyAlignment="1">
      <alignment vertical="center"/>
    </xf>
  </cellXfs>
  <cellStyles count="16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3 2 2 2" xfId="164" xr:uid="{51583463-98D3-4A50-8449-5EC5924095AD}"/>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5 5" xfId="163" xr:uid="{23507A8F-9ADC-419B-8931-3C349686BF96}"/>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84"/>
  <sheetViews>
    <sheetView tabSelected="1" view="pageBreakPreview" zoomScale="60" zoomScaleNormal="80" workbookViewId="0"/>
  </sheetViews>
  <sheetFormatPr defaultColWidth="8.88671875" defaultRowHeight="15.75"/>
  <cols>
    <col min="1" max="1" width="5.77734375" style="432" bestFit="1" customWidth="1"/>
    <col min="2" max="2" width="59.109375" style="432" customWidth="1"/>
    <col min="3" max="3" width="40.33203125" style="432" customWidth="1"/>
    <col min="4" max="4" width="23.5546875" style="432" bestFit="1" customWidth="1"/>
    <col min="5" max="5" width="10.33203125" style="432" customWidth="1"/>
    <col min="6" max="6" width="11.5546875" style="432" customWidth="1"/>
    <col min="7" max="7" width="13" style="432" bestFit="1" customWidth="1"/>
    <col min="8" max="8" width="4.109375" style="432" customWidth="1"/>
    <col min="9" max="9" width="18.21875" style="432" customWidth="1"/>
    <col min="10" max="10" width="13.88671875" style="432" customWidth="1"/>
    <col min="11" max="11" width="17.88671875" style="432" customWidth="1"/>
    <col min="12" max="12" width="15.5546875" style="546" customWidth="1"/>
    <col min="13" max="13" width="10.77734375" style="432" customWidth="1"/>
    <col min="14" max="14" width="10.44140625" style="432" customWidth="1"/>
    <col min="15" max="15" width="10.5546875" style="432" customWidth="1"/>
    <col min="16" max="16384" width="8.88671875" style="432"/>
  </cols>
  <sheetData>
    <row r="1" spans="1:14" ht="16.5" customHeight="1">
      <c r="B1" s="433"/>
      <c r="C1" s="433"/>
      <c r="D1" s="434"/>
      <c r="E1" s="433"/>
      <c r="F1" s="433"/>
      <c r="G1" s="433"/>
      <c r="H1" s="433"/>
      <c r="I1" s="433"/>
      <c r="K1" s="3" t="s">
        <v>912</v>
      </c>
      <c r="L1" s="433"/>
      <c r="M1" s="433"/>
      <c r="N1" s="433"/>
    </row>
    <row r="2" spans="1:14" ht="16.5" customHeight="1">
      <c r="B2" s="433"/>
      <c r="C2" s="433"/>
      <c r="D2" s="434"/>
      <c r="E2" s="433"/>
      <c r="F2" s="433"/>
      <c r="G2" s="433"/>
      <c r="H2" s="433"/>
      <c r="I2" s="433"/>
      <c r="J2" s="433"/>
      <c r="K2" s="435" t="s">
        <v>0</v>
      </c>
      <c r="L2" s="433"/>
      <c r="M2" s="433"/>
      <c r="N2" s="433"/>
    </row>
    <row r="3" spans="1:14" ht="16.5" customHeight="1">
      <c r="B3" s="433"/>
      <c r="C3" s="433"/>
      <c r="D3" s="434"/>
      <c r="E3" s="433"/>
      <c r="F3" s="433"/>
      <c r="G3" s="433"/>
      <c r="H3" s="433"/>
      <c r="I3" s="433"/>
      <c r="J3" s="433"/>
      <c r="K3" s="433"/>
      <c r="L3" s="433"/>
      <c r="M3" s="433"/>
      <c r="N3" s="433"/>
    </row>
    <row r="4" spans="1:14">
      <c r="B4" s="433" t="s">
        <v>1</v>
      </c>
      <c r="C4" s="433"/>
      <c r="D4" s="434" t="s">
        <v>2</v>
      </c>
      <c r="E4" s="433"/>
      <c r="F4" s="433"/>
      <c r="G4" s="433"/>
      <c r="H4" s="436"/>
      <c r="I4" s="437"/>
      <c r="J4" s="436"/>
      <c r="K4" s="32" t="s">
        <v>1278</v>
      </c>
      <c r="L4" s="433"/>
      <c r="M4" s="433"/>
      <c r="N4" s="433"/>
    </row>
    <row r="5" spans="1:14">
      <c r="B5" s="433"/>
      <c r="C5" s="438"/>
      <c r="D5" s="438" t="s">
        <v>4</v>
      </c>
      <c r="E5" s="438"/>
      <c r="F5" s="438"/>
      <c r="G5" s="438"/>
      <c r="H5" s="433"/>
      <c r="I5" s="433"/>
      <c r="J5" s="433"/>
      <c r="K5" s="433"/>
      <c r="L5" s="433"/>
      <c r="M5" s="433"/>
      <c r="N5" s="433"/>
    </row>
    <row r="6" spans="1:14">
      <c r="B6" s="433"/>
      <c r="C6" s="433"/>
      <c r="D6" s="433"/>
      <c r="E6" s="433"/>
      <c r="F6" s="433"/>
      <c r="G6" s="433"/>
      <c r="H6" s="433"/>
      <c r="I6" s="433"/>
      <c r="J6" s="433"/>
      <c r="K6" s="433"/>
      <c r="L6" s="433"/>
      <c r="M6" s="433"/>
      <c r="N6" s="433"/>
    </row>
    <row r="7" spans="1:14">
      <c r="A7" s="439"/>
      <c r="B7" s="433"/>
      <c r="C7" s="433"/>
      <c r="D7" s="739" t="s">
        <v>916</v>
      </c>
      <c r="E7" s="436"/>
      <c r="F7" s="436"/>
      <c r="G7" s="433"/>
      <c r="H7" s="433"/>
      <c r="I7" s="433"/>
      <c r="J7" s="433"/>
      <c r="K7" s="433"/>
      <c r="L7" s="433"/>
      <c r="M7" s="433"/>
      <c r="N7" s="433"/>
    </row>
    <row r="8" spans="1:14">
      <c r="A8" s="439"/>
      <c r="B8" s="439" t="s">
        <v>19</v>
      </c>
      <c r="C8" s="439" t="s">
        <v>20</v>
      </c>
      <c r="D8" s="439" t="s">
        <v>21</v>
      </c>
      <c r="E8" s="438" t="s">
        <v>3</v>
      </c>
      <c r="F8" s="438"/>
      <c r="G8" s="441" t="s">
        <v>22</v>
      </c>
      <c r="H8" s="438"/>
      <c r="I8" s="442" t="s">
        <v>23</v>
      </c>
      <c r="J8" s="433"/>
      <c r="K8" s="433"/>
      <c r="L8" s="433"/>
      <c r="M8" s="433"/>
      <c r="N8" s="433"/>
    </row>
    <row r="9" spans="1:14">
      <c r="A9" s="439" t="s">
        <v>5</v>
      </c>
      <c r="B9" s="433"/>
      <c r="C9" s="433"/>
      <c r="D9" s="440"/>
      <c r="E9" s="433"/>
      <c r="F9" s="433"/>
      <c r="G9" s="433"/>
      <c r="H9" s="433"/>
      <c r="I9" s="439" t="s">
        <v>6</v>
      </c>
      <c r="J9" s="433"/>
      <c r="K9" s="433"/>
      <c r="L9" s="433"/>
      <c r="M9" s="433"/>
      <c r="N9" s="433"/>
    </row>
    <row r="10" spans="1:14" ht="16.5" thickBot="1">
      <c r="A10" s="443" t="s">
        <v>7</v>
      </c>
      <c r="B10" s="433"/>
      <c r="C10" s="433"/>
      <c r="D10" s="433"/>
      <c r="E10" s="433"/>
      <c r="F10" s="433"/>
      <c r="G10" s="439"/>
      <c r="H10" s="433"/>
      <c r="I10" s="443" t="s">
        <v>8</v>
      </c>
      <c r="J10" s="433"/>
      <c r="K10" s="435"/>
      <c r="L10" s="433"/>
      <c r="M10" s="433"/>
      <c r="N10" s="433"/>
    </row>
    <row r="11" spans="1:14">
      <c r="A11" s="439">
        <v>1</v>
      </c>
      <c r="B11" s="2" t="s">
        <v>920</v>
      </c>
      <c r="C11" s="433"/>
      <c r="D11" s="438"/>
      <c r="E11" s="433"/>
      <c r="F11" s="433"/>
      <c r="G11" s="433"/>
      <c r="H11" s="433"/>
      <c r="I11" s="444">
        <f>I182</f>
        <v>81789459.486204058</v>
      </c>
      <c r="J11" s="445"/>
      <c r="K11" s="781"/>
      <c r="L11" s="433"/>
      <c r="M11" s="433"/>
      <c r="N11" s="433"/>
    </row>
    <row r="12" spans="1:14">
      <c r="A12" s="439"/>
      <c r="B12" s="433"/>
      <c r="C12" s="433"/>
      <c r="D12" s="433"/>
      <c r="E12" s="433"/>
      <c r="F12" s="433"/>
      <c r="G12" s="446"/>
      <c r="H12" s="433"/>
      <c r="I12" s="438"/>
      <c r="J12" s="445"/>
      <c r="K12" s="781"/>
      <c r="L12" s="433"/>
      <c r="M12" s="433"/>
      <c r="N12" s="433"/>
    </row>
    <row r="13" spans="1:14" ht="16.5" thickBot="1">
      <c r="A13" s="439" t="s">
        <v>3</v>
      </c>
      <c r="B13" s="433" t="s">
        <v>97</v>
      </c>
      <c r="C13" s="438" t="s">
        <v>9</v>
      </c>
      <c r="D13" s="443" t="s">
        <v>10</v>
      </c>
      <c r="E13" s="438"/>
      <c r="F13" s="448" t="s">
        <v>11</v>
      </c>
      <c r="G13" s="448"/>
      <c r="H13" s="433"/>
      <c r="I13" s="438"/>
      <c r="J13" s="445"/>
      <c r="K13" s="781"/>
      <c r="L13" s="433"/>
      <c r="M13" s="433"/>
      <c r="N13" s="433"/>
    </row>
    <row r="14" spans="1:14">
      <c r="A14" s="439">
        <v>2</v>
      </c>
      <c r="B14" s="433" t="s">
        <v>415</v>
      </c>
      <c r="C14" s="583" t="s">
        <v>863</v>
      </c>
      <c r="D14" s="449">
        <f>I272</f>
        <v>0</v>
      </c>
      <c r="E14" s="438"/>
      <c r="F14" s="438" t="s">
        <v>13</v>
      </c>
      <c r="G14" s="450">
        <f>I211</f>
        <v>1</v>
      </c>
      <c r="H14" s="433"/>
      <c r="I14" s="451">
        <f t="shared" ref="I14:I18" si="0">+G14*D14</f>
        <v>0</v>
      </c>
      <c r="J14" s="445"/>
      <c r="K14" s="781"/>
      <c r="L14" s="433"/>
      <c r="M14" s="433"/>
      <c r="N14" s="433"/>
    </row>
    <row r="15" spans="1:14">
      <c r="A15" s="439">
        <v>3</v>
      </c>
      <c r="B15" s="433" t="s">
        <v>12</v>
      </c>
      <c r="C15" s="583" t="s">
        <v>864</v>
      </c>
      <c r="D15" s="452">
        <f>I274</f>
        <v>0</v>
      </c>
      <c r="E15" s="438"/>
      <c r="F15" s="438" t="s">
        <v>13</v>
      </c>
      <c r="G15" s="450">
        <f>I211</f>
        <v>1</v>
      </c>
      <c r="H15" s="438"/>
      <c r="I15" s="451">
        <f t="shared" si="0"/>
        <v>0</v>
      </c>
      <c r="J15" s="451"/>
      <c r="K15" s="781"/>
      <c r="L15" s="433"/>
      <c r="M15" s="433"/>
      <c r="N15" s="433"/>
    </row>
    <row r="16" spans="1:14">
      <c r="A16" s="439">
        <v>4</v>
      </c>
      <c r="B16" s="433" t="s">
        <v>447</v>
      </c>
      <c r="C16" s="583" t="s">
        <v>865</v>
      </c>
      <c r="D16" s="452">
        <f>I276</f>
        <v>780324.7</v>
      </c>
      <c r="E16" s="438"/>
      <c r="F16" s="438" t="s">
        <v>13</v>
      </c>
      <c r="G16" s="450">
        <f>I211</f>
        <v>1</v>
      </c>
      <c r="H16" s="438"/>
      <c r="I16" s="451">
        <f t="shared" si="0"/>
        <v>780324.7</v>
      </c>
      <c r="J16" s="445"/>
      <c r="K16" s="781"/>
      <c r="L16" s="433"/>
      <c r="M16" s="433"/>
      <c r="N16" s="433"/>
    </row>
    <row r="17" spans="1:14">
      <c r="A17" s="439">
        <v>5</v>
      </c>
      <c r="B17" s="2" t="s">
        <v>1017</v>
      </c>
      <c r="C17" s="583" t="s">
        <v>1018</v>
      </c>
      <c r="D17" s="452">
        <f>I280</f>
        <v>0</v>
      </c>
      <c r="E17" s="438"/>
      <c r="F17" s="583" t="s">
        <v>13</v>
      </c>
      <c r="G17" s="958">
        <f>I196</f>
        <v>0</v>
      </c>
      <c r="H17" s="438"/>
      <c r="I17" s="451">
        <f t="shared" si="0"/>
        <v>0</v>
      </c>
      <c r="J17" s="451"/>
      <c r="K17" s="781"/>
      <c r="L17" s="433"/>
      <c r="M17" s="433"/>
      <c r="N17" s="433"/>
    </row>
    <row r="18" spans="1:14">
      <c r="A18" s="439">
        <v>6</v>
      </c>
      <c r="B18" s="2" t="s">
        <v>1019</v>
      </c>
      <c r="C18" s="583" t="s">
        <v>1020</v>
      </c>
      <c r="D18" s="452">
        <f>I282</f>
        <v>0</v>
      </c>
      <c r="E18" s="438"/>
      <c r="F18" s="583" t="s">
        <v>329</v>
      </c>
      <c r="G18" s="958">
        <v>1</v>
      </c>
      <c r="H18" s="438"/>
      <c r="I18" s="451">
        <f t="shared" si="0"/>
        <v>0</v>
      </c>
      <c r="J18" s="451"/>
      <c r="K18" s="781"/>
      <c r="L18" s="433"/>
      <c r="M18" s="433"/>
      <c r="N18" s="433"/>
    </row>
    <row r="19" spans="1:14" ht="27.75" customHeight="1">
      <c r="A19" s="586">
        <v>7</v>
      </c>
      <c r="B19" s="438" t="s">
        <v>438</v>
      </c>
      <c r="C19" s="583" t="s">
        <v>763</v>
      </c>
      <c r="D19" s="454">
        <f>'Attachment 11 - TEC'!O82</f>
        <v>17079792.837248482</v>
      </c>
      <c r="E19" s="438"/>
      <c r="F19" s="583" t="s">
        <v>329</v>
      </c>
      <c r="G19" s="450">
        <v>1</v>
      </c>
      <c r="H19" s="438"/>
      <c r="I19" s="455">
        <f>D19*G19</f>
        <v>17079792.837248482</v>
      </c>
      <c r="J19" s="445"/>
      <c r="K19" s="781"/>
      <c r="L19" s="438"/>
      <c r="N19" s="433"/>
    </row>
    <row r="20" spans="1:14">
      <c r="A20" s="586">
        <v>8</v>
      </c>
      <c r="B20" s="2" t="s">
        <v>1045</v>
      </c>
      <c r="C20" s="433"/>
      <c r="D20" s="640">
        <f>SUM(D14:D19)</f>
        <v>17860117.537248481</v>
      </c>
      <c r="E20" s="438"/>
      <c r="F20" s="438"/>
      <c r="G20" s="450"/>
      <c r="H20" s="438"/>
      <c r="I20" s="457">
        <f>SUM(I14:I19)</f>
        <v>17860117.537248481</v>
      </c>
      <c r="J20" s="451"/>
      <c r="K20" s="781"/>
      <c r="L20" s="433"/>
      <c r="N20" s="433"/>
    </row>
    <row r="21" spans="1:14">
      <c r="A21" s="439"/>
      <c r="B21" s="433"/>
      <c r="C21" s="433"/>
      <c r="D21" s="456"/>
      <c r="E21" s="438"/>
      <c r="F21" s="438"/>
      <c r="G21" s="450"/>
      <c r="H21" s="438"/>
      <c r="I21" s="457"/>
      <c r="J21" s="433"/>
      <c r="K21" s="447"/>
      <c r="L21" s="3"/>
      <c r="N21" s="433"/>
    </row>
    <row r="22" spans="1:14">
      <c r="A22" s="586">
        <v>9</v>
      </c>
      <c r="B22" s="458" t="s">
        <v>431</v>
      </c>
      <c r="C22" s="2" t="s">
        <v>1046</v>
      </c>
      <c r="D22" s="459"/>
      <c r="E22" s="438"/>
      <c r="F22" s="438"/>
      <c r="G22" s="450"/>
      <c r="H22" s="438"/>
      <c r="I22" s="460">
        <v>0</v>
      </c>
      <c r="J22" s="433"/>
      <c r="K22" s="444"/>
      <c r="L22" s="433"/>
      <c r="N22" s="433"/>
    </row>
    <row r="23" spans="1:14" ht="15.75" customHeight="1">
      <c r="A23" s="586">
        <v>10</v>
      </c>
      <c r="B23" s="433" t="s">
        <v>430</v>
      </c>
      <c r="C23" s="2" t="s">
        <v>1047</v>
      </c>
      <c r="D23" s="461"/>
      <c r="E23" s="438"/>
      <c r="F23" s="438"/>
      <c r="G23" s="438"/>
      <c r="H23" s="438"/>
      <c r="I23" s="849">
        <f>I11-I20+I22</f>
        <v>63929341.948955581</v>
      </c>
      <c r="J23" s="445"/>
      <c r="K23" s="460"/>
      <c r="L23" s="433"/>
      <c r="N23" s="433"/>
    </row>
    <row r="24" spans="1:14" ht="17.25" customHeight="1">
      <c r="A24" s="439"/>
      <c r="B24" s="433"/>
      <c r="C24" s="433"/>
      <c r="D24" s="461"/>
      <c r="E24" s="438"/>
      <c r="F24" s="438"/>
      <c r="G24" s="438"/>
      <c r="H24" s="438"/>
      <c r="I24" s="462"/>
      <c r="J24" s="445"/>
      <c r="K24" s="460"/>
      <c r="L24" s="433"/>
      <c r="N24" s="433"/>
    </row>
    <row r="25" spans="1:14" ht="17.25" customHeight="1">
      <c r="A25" s="439"/>
      <c r="B25" s="433"/>
      <c r="C25" s="433"/>
      <c r="D25" s="461"/>
      <c r="E25" s="438"/>
      <c r="F25" s="438"/>
      <c r="G25" s="438"/>
      <c r="H25" s="438"/>
      <c r="I25" s="462"/>
      <c r="J25" s="445"/>
      <c r="K25" s="460"/>
      <c r="L25" s="433"/>
      <c r="N25" s="433"/>
    </row>
    <row r="26" spans="1:14" ht="17.25" customHeight="1">
      <c r="A26" s="439"/>
      <c r="B26" s="433"/>
      <c r="C26" s="433"/>
      <c r="D26" s="461"/>
      <c r="E26" s="438"/>
      <c r="F26" s="438"/>
      <c r="G26" s="438"/>
      <c r="H26" s="438"/>
      <c r="I26" s="462"/>
      <c r="J26" s="445"/>
      <c r="K26" s="460"/>
      <c r="L26" s="433"/>
      <c r="N26" s="433"/>
    </row>
    <row r="27" spans="1:14" ht="17.25" customHeight="1" thickBot="1">
      <c r="A27" s="439"/>
      <c r="B27" s="433" t="s">
        <v>877</v>
      </c>
      <c r="C27" s="433"/>
      <c r="D27" s="461"/>
      <c r="E27" s="438"/>
      <c r="F27" s="438"/>
      <c r="G27" s="438"/>
      <c r="H27" s="438"/>
      <c r="I27" s="839" t="s">
        <v>10</v>
      </c>
      <c r="J27" s="451"/>
      <c r="K27" s="460"/>
      <c r="L27" s="433"/>
      <c r="N27" s="433"/>
    </row>
    <row r="28" spans="1:14" ht="17.25" customHeight="1">
      <c r="A28" s="586">
        <v>11</v>
      </c>
      <c r="B28" s="433" t="s">
        <v>878</v>
      </c>
      <c r="C28" s="433"/>
      <c r="D28" s="461"/>
      <c r="E28" s="438"/>
      <c r="F28" s="438"/>
      <c r="G28" s="583" t="s">
        <v>889</v>
      </c>
      <c r="H28" s="438"/>
      <c r="I28" s="1013">
        <v>9302.9</v>
      </c>
      <c r="J28" s="451"/>
      <c r="K28" s="460"/>
      <c r="L28" s="433"/>
      <c r="N28" s="433"/>
    </row>
    <row r="29" spans="1:14" ht="17.25" customHeight="1">
      <c r="A29" s="586">
        <v>12</v>
      </c>
      <c r="B29" s="433" t="s">
        <v>879</v>
      </c>
      <c r="C29" s="433"/>
      <c r="D29" s="461"/>
      <c r="E29" s="438"/>
      <c r="F29" s="438"/>
      <c r="G29" s="438" t="s">
        <v>880</v>
      </c>
      <c r="H29" s="438"/>
      <c r="I29" s="1013">
        <v>7602.4470833333335</v>
      </c>
      <c r="J29" s="451"/>
      <c r="K29" s="460"/>
      <c r="L29" s="433"/>
      <c r="N29" s="433"/>
    </row>
    <row r="30" spans="1:14" ht="17.25" customHeight="1">
      <c r="A30" s="439"/>
      <c r="B30" s="433"/>
      <c r="C30" s="433"/>
      <c r="D30" s="461"/>
      <c r="E30" s="438"/>
      <c r="F30" s="438"/>
      <c r="G30" s="438"/>
      <c r="H30" s="438"/>
      <c r="I30" s="462"/>
      <c r="J30" s="451"/>
      <c r="K30" s="460"/>
      <c r="L30" s="433"/>
      <c r="N30" s="433"/>
    </row>
    <row r="31" spans="1:14" ht="17.25" customHeight="1" thickBot="1">
      <c r="A31" s="439"/>
      <c r="B31" s="433"/>
      <c r="C31" s="433"/>
      <c r="D31" s="840" t="s">
        <v>10</v>
      </c>
      <c r="E31" s="438"/>
      <c r="F31" s="438"/>
      <c r="G31" s="438"/>
      <c r="H31" s="438"/>
      <c r="I31" s="462"/>
      <c r="J31" s="451"/>
      <c r="K31" s="460"/>
      <c r="L31" s="433"/>
      <c r="N31" s="433"/>
    </row>
    <row r="32" spans="1:14" ht="17.25" customHeight="1">
      <c r="A32" s="586">
        <v>13</v>
      </c>
      <c r="B32" s="433" t="s">
        <v>881</v>
      </c>
      <c r="C32" s="2" t="s">
        <v>1073</v>
      </c>
      <c r="D32" s="587">
        <f>IF(I28&gt;0,(I23/I28),0)</f>
        <v>6871.9799147529893</v>
      </c>
      <c r="E32" s="438"/>
      <c r="F32" s="438"/>
      <c r="G32" s="438"/>
      <c r="H32" s="438"/>
      <c r="I32" s="462"/>
      <c r="J32" s="451"/>
      <c r="K32" s="460"/>
      <c r="L32" s="433"/>
      <c r="N32" s="433"/>
    </row>
    <row r="33" spans="1:14" ht="17.25" customHeight="1">
      <c r="A33" s="439"/>
      <c r="B33" s="433"/>
      <c r="C33" s="433"/>
      <c r="D33" s="461"/>
      <c r="E33" s="438"/>
      <c r="F33" s="438"/>
      <c r="G33" s="438"/>
      <c r="H33" s="438"/>
      <c r="I33" s="462"/>
      <c r="J33" s="451"/>
      <c r="K33" s="460"/>
      <c r="L33" s="433"/>
      <c r="N33" s="433"/>
    </row>
    <row r="34" spans="1:14" ht="17.25" customHeight="1">
      <c r="A34" s="439"/>
      <c r="B34" s="433"/>
      <c r="C34" s="433"/>
      <c r="D34" s="841" t="s">
        <v>882</v>
      </c>
      <c r="E34" s="438"/>
      <c r="F34" s="438"/>
      <c r="G34" s="438"/>
      <c r="H34" s="438"/>
      <c r="I34" s="17" t="s">
        <v>883</v>
      </c>
      <c r="J34" s="451"/>
      <c r="K34" s="460"/>
      <c r="L34" s="433"/>
      <c r="N34" s="433"/>
    </row>
    <row r="35" spans="1:14" ht="17.25" customHeight="1" thickBot="1">
      <c r="A35" s="439"/>
      <c r="B35" s="433"/>
      <c r="C35" s="433"/>
      <c r="D35" s="842" t="s">
        <v>10</v>
      </c>
      <c r="E35" s="438"/>
      <c r="F35" s="438"/>
      <c r="G35" s="438"/>
      <c r="H35" s="438"/>
      <c r="I35" s="843" t="s">
        <v>10</v>
      </c>
      <c r="J35" s="451"/>
      <c r="K35" s="460"/>
      <c r="L35" s="433"/>
      <c r="N35" s="433"/>
    </row>
    <row r="36" spans="1:14" ht="17.25" customHeight="1">
      <c r="A36" s="586">
        <v>14</v>
      </c>
      <c r="B36" s="2" t="s">
        <v>884</v>
      </c>
      <c r="C36" s="2" t="s">
        <v>1074</v>
      </c>
      <c r="D36" s="635">
        <f>I23/I29</f>
        <v>8409.0479352505299</v>
      </c>
      <c r="E36" s="438"/>
      <c r="F36" s="438"/>
      <c r="G36" s="438"/>
      <c r="H36" s="438"/>
      <c r="I36" s="635">
        <f>I23/I29</f>
        <v>8409.0479352505299</v>
      </c>
      <c r="J36" s="451"/>
      <c r="K36" s="460"/>
      <c r="L36" s="433"/>
      <c r="N36" s="433"/>
    </row>
    <row r="37" spans="1:14">
      <c r="A37" s="586">
        <v>15</v>
      </c>
      <c r="B37" s="433" t="s">
        <v>885</v>
      </c>
      <c r="C37" s="2" t="s">
        <v>1075</v>
      </c>
      <c r="D37" s="1005">
        <f>D36/12</f>
        <v>700.75399460421079</v>
      </c>
      <c r="E37" s="438"/>
      <c r="F37" s="438"/>
      <c r="G37" s="438"/>
      <c r="H37" s="438"/>
      <c r="I37" s="1005">
        <f>I36/12</f>
        <v>700.75399460421079</v>
      </c>
      <c r="J37" s="433"/>
      <c r="K37" s="447"/>
      <c r="L37" s="433"/>
      <c r="N37" s="433"/>
    </row>
    <row r="38" spans="1:14">
      <c r="A38" s="586">
        <v>16</v>
      </c>
      <c r="B38" s="432" t="s">
        <v>886</v>
      </c>
      <c r="C38" s="583" t="s">
        <v>1076</v>
      </c>
      <c r="D38" s="1005">
        <f>D36/52</f>
        <v>161.71246029327943</v>
      </c>
      <c r="I38" s="1005">
        <f>I36/52</f>
        <v>161.71246029327943</v>
      </c>
      <c r="J38" s="433"/>
      <c r="K38" s="447"/>
      <c r="L38" s="433"/>
      <c r="N38" s="433"/>
    </row>
    <row r="39" spans="1:14">
      <c r="A39" s="586">
        <v>17</v>
      </c>
      <c r="B39" s="433" t="s">
        <v>887</v>
      </c>
      <c r="C39" s="2" t="s">
        <v>1077</v>
      </c>
      <c r="D39" s="1005">
        <f>D38/5</f>
        <v>32.342492058655886</v>
      </c>
      <c r="E39" s="467"/>
      <c r="F39" s="467"/>
      <c r="G39" s="471"/>
      <c r="H39" s="467"/>
      <c r="I39" s="1005">
        <f>I38/7</f>
        <v>23.101780041897062</v>
      </c>
      <c r="J39" s="473"/>
      <c r="K39" s="433" t="s">
        <v>3</v>
      </c>
      <c r="L39" s="433"/>
      <c r="M39" s="433"/>
    </row>
    <row r="40" spans="1:14">
      <c r="A40" s="586">
        <v>18</v>
      </c>
      <c r="B40" s="433" t="s">
        <v>888</v>
      </c>
      <c r="C40" s="2" t="s">
        <v>1078</v>
      </c>
      <c r="D40" s="1005">
        <f>D36/4160</f>
        <v>2.0214057536659928</v>
      </c>
      <c r="E40" s="469"/>
      <c r="F40" s="470"/>
      <c r="G40" s="469"/>
      <c r="H40" s="469"/>
      <c r="I40" s="581">
        <f>I36/8760</f>
        <v>0.95993697890987784</v>
      </c>
      <c r="J40" s="433"/>
      <c r="K40" s="433" t="s">
        <v>3</v>
      </c>
      <c r="L40" s="433"/>
      <c r="M40" s="433"/>
    </row>
    <row r="41" spans="1:14">
      <c r="A41" s="439"/>
      <c r="B41" s="433"/>
      <c r="C41" s="433"/>
      <c r="D41" s="821"/>
      <c r="E41" s="468"/>
      <c r="F41" s="470"/>
      <c r="G41" s="469"/>
      <c r="H41" s="468"/>
      <c r="I41" s="820"/>
      <c r="J41" s="433"/>
      <c r="K41" s="433"/>
      <c r="L41" s="433"/>
      <c r="M41" s="433"/>
    </row>
    <row r="42" spans="1:14">
      <c r="A42" s="439"/>
      <c r="B42" s="433"/>
      <c r="C42" s="433"/>
      <c r="D42" s="821"/>
      <c r="E42" s="468"/>
      <c r="F42" s="470"/>
      <c r="G42" s="469"/>
      <c r="H42" s="468"/>
      <c r="I42" s="820"/>
      <c r="J42" s="433"/>
      <c r="K42" s="433"/>
      <c r="L42" s="433"/>
      <c r="M42" s="433"/>
    </row>
    <row r="43" spans="1:14">
      <c r="A43" s="439"/>
      <c r="B43" s="433"/>
      <c r="C43" s="433"/>
      <c r="D43" s="821"/>
      <c r="E43" s="468"/>
      <c r="F43" s="470"/>
      <c r="G43" s="469"/>
      <c r="H43" s="468"/>
      <c r="I43" s="820"/>
      <c r="J43" s="433"/>
      <c r="K43" s="433"/>
      <c r="L43" s="433"/>
      <c r="M43" s="433"/>
    </row>
    <row r="44" spans="1:14" ht="16.5" customHeight="1">
      <c r="B44" s="433"/>
      <c r="C44" s="433"/>
      <c r="D44" s="434"/>
      <c r="E44" s="433"/>
      <c r="F44" s="433"/>
      <c r="G44" s="433"/>
      <c r="H44" s="433"/>
      <c r="I44" s="433"/>
      <c r="K44" s="435" t="str">
        <f>K1</f>
        <v>Attachment H-34A</v>
      </c>
      <c r="L44" s="433"/>
      <c r="M44" s="433"/>
    </row>
    <row r="45" spans="1:14" ht="16.5" customHeight="1">
      <c r="B45" s="433"/>
      <c r="C45" s="433"/>
      <c r="D45" s="434"/>
      <c r="E45" s="433"/>
      <c r="F45" s="433"/>
      <c r="G45" s="433"/>
      <c r="H45" s="433"/>
      <c r="I45" s="433"/>
      <c r="J45" s="433"/>
      <c r="K45" s="435" t="s">
        <v>18</v>
      </c>
      <c r="L45" s="433"/>
      <c r="M45" s="433"/>
    </row>
    <row r="46" spans="1:14" ht="16.5" customHeight="1">
      <c r="B46" s="433"/>
      <c r="C46" s="433"/>
      <c r="D46" s="434"/>
      <c r="E46" s="433"/>
      <c r="F46" s="433"/>
      <c r="G46" s="433"/>
      <c r="H46" s="433"/>
      <c r="I46" s="433"/>
      <c r="J46" s="433"/>
      <c r="K46" s="435"/>
      <c r="L46" s="433"/>
      <c r="M46" s="433"/>
    </row>
    <row r="47" spans="1:14">
      <c r="B47" s="433" t="s">
        <v>1</v>
      </c>
      <c r="C47" s="433"/>
      <c r="D47" s="434" t="s">
        <v>2</v>
      </c>
      <c r="E47" s="433"/>
      <c r="F47" s="433"/>
      <c r="G47" s="433"/>
      <c r="H47" s="433"/>
      <c r="J47" s="433"/>
      <c r="K47" s="435" t="str">
        <f>K4</f>
        <v>For the 12 months ended 12/31/2024</v>
      </c>
      <c r="L47" s="433"/>
      <c r="M47" s="433"/>
    </row>
    <row r="48" spans="1:14">
      <c r="B48" s="433"/>
      <c r="C48" s="438" t="s">
        <v>3</v>
      </c>
      <c r="D48" s="438" t="s">
        <v>4</v>
      </c>
      <c r="E48" s="438"/>
      <c r="F48" s="438"/>
      <c r="G48" s="438"/>
      <c r="H48" s="433"/>
      <c r="I48" s="433"/>
      <c r="J48" s="433"/>
      <c r="K48" s="433"/>
      <c r="L48" s="433"/>
      <c r="M48" s="433"/>
    </row>
    <row r="49" spans="1:13">
      <c r="B49" s="433"/>
      <c r="C49" s="438"/>
      <c r="D49" s="438"/>
      <c r="E49" s="438"/>
      <c r="F49" s="438"/>
      <c r="G49" s="438"/>
      <c r="H49" s="433"/>
      <c r="I49" s="433"/>
      <c r="J49" s="433"/>
      <c r="K49" s="433"/>
      <c r="L49" s="433"/>
      <c r="M49" s="433"/>
    </row>
    <row r="50" spans="1:13">
      <c r="B50" s="433"/>
      <c r="C50" s="433"/>
      <c r="D50" s="438" t="str">
        <f>D7</f>
        <v>Keystone Appalachian Transmission Company</v>
      </c>
      <c r="E50" s="438"/>
      <c r="F50" s="438"/>
      <c r="G50" s="438"/>
      <c r="H50" s="438"/>
      <c r="I50" s="438"/>
      <c r="J50" s="438"/>
      <c r="K50" s="438"/>
      <c r="L50" s="438"/>
      <c r="M50" s="438"/>
    </row>
    <row r="51" spans="1:13">
      <c r="B51" s="439" t="s">
        <v>19</v>
      </c>
      <c r="C51" s="439" t="s">
        <v>20</v>
      </c>
      <c r="D51" s="439" t="s">
        <v>21</v>
      </c>
      <c r="E51" s="438" t="s">
        <v>3</v>
      </c>
      <c r="F51" s="438"/>
      <c r="G51" s="441" t="s">
        <v>22</v>
      </c>
      <c r="H51" s="438"/>
      <c r="I51" s="442" t="s">
        <v>23</v>
      </c>
      <c r="J51" s="438"/>
      <c r="K51" s="442"/>
      <c r="L51" s="439"/>
      <c r="M51" s="438"/>
    </row>
    <row r="52" spans="1:13">
      <c r="B52" s="433"/>
      <c r="C52" s="474"/>
      <c r="D52" s="438"/>
      <c r="E52" s="438"/>
      <c r="F52" s="438"/>
      <c r="G52" s="439"/>
      <c r="H52" s="438"/>
      <c r="I52" s="475" t="s">
        <v>25</v>
      </c>
      <c r="J52" s="438"/>
      <c r="K52" s="476"/>
      <c r="L52" s="439"/>
      <c r="M52" s="439"/>
    </row>
    <row r="53" spans="1:13">
      <c r="A53" s="439" t="s">
        <v>5</v>
      </c>
      <c r="B53" s="433"/>
      <c r="C53" s="474" t="s">
        <v>309</v>
      </c>
      <c r="D53" s="475" t="s">
        <v>26</v>
      </c>
      <c r="E53" s="477"/>
      <c r="F53" s="475" t="s">
        <v>27</v>
      </c>
      <c r="H53" s="477"/>
      <c r="I53" s="439" t="s">
        <v>28</v>
      </c>
      <c r="J53" s="438"/>
      <c r="K53" s="478"/>
      <c r="L53" s="439"/>
      <c r="M53" s="439"/>
    </row>
    <row r="54" spans="1:13" ht="16.5" thickBot="1">
      <c r="A54" s="443" t="s">
        <v>7</v>
      </c>
      <c r="B54" s="2" t="s">
        <v>29</v>
      </c>
      <c r="C54" s="438"/>
      <c r="D54" s="438"/>
      <c r="E54" s="438"/>
      <c r="F54" s="438"/>
      <c r="G54" s="438"/>
      <c r="H54" s="438"/>
      <c r="I54" s="438"/>
      <c r="J54" s="438"/>
      <c r="K54" s="438"/>
      <c r="L54" s="438"/>
      <c r="M54" s="438"/>
    </row>
    <row r="55" spans="1:13">
      <c r="A55" s="439"/>
      <c r="B55" s="433" t="s">
        <v>30</v>
      </c>
      <c r="C55" s="438"/>
      <c r="D55" s="438"/>
      <c r="E55" s="438"/>
      <c r="F55" s="438"/>
      <c r="G55" s="438"/>
      <c r="H55" s="438"/>
      <c r="I55" s="438"/>
      <c r="J55" s="438"/>
      <c r="L55" s="438"/>
      <c r="M55" s="438"/>
    </row>
    <row r="56" spans="1:13">
      <c r="A56" s="439">
        <v>1</v>
      </c>
      <c r="B56" s="433" t="s">
        <v>31</v>
      </c>
      <c r="C56" s="438" t="s">
        <v>456</v>
      </c>
      <c r="D56" s="452">
        <f>'Attachment 3 - Gross Plant'!E22</f>
        <v>0</v>
      </c>
      <c r="E56" s="438"/>
      <c r="F56" s="438" t="s">
        <v>32</v>
      </c>
      <c r="G56" s="480" t="s">
        <v>3</v>
      </c>
      <c r="H56" s="438"/>
      <c r="I56" s="438" t="s">
        <v>3</v>
      </c>
      <c r="J56" s="438"/>
      <c r="K56" s="471"/>
      <c r="L56" s="432"/>
      <c r="M56" s="438"/>
    </row>
    <row r="57" spans="1:13">
      <c r="A57" s="439">
        <v>2</v>
      </c>
      <c r="B57" s="433" t="s">
        <v>33</v>
      </c>
      <c r="C57" s="583" t="s">
        <v>921</v>
      </c>
      <c r="D57" s="452">
        <f>'Attachment 3 - Gross Plant'!F22</f>
        <v>693516789.27166641</v>
      </c>
      <c r="E57" s="438"/>
      <c r="F57" s="438" t="s">
        <v>13</v>
      </c>
      <c r="G57" s="480">
        <f>I211</f>
        <v>1</v>
      </c>
      <c r="H57" s="438"/>
      <c r="I57" s="481">
        <f>+G57*D57</f>
        <v>693516789.27166641</v>
      </c>
      <c r="J57" s="438"/>
      <c r="K57" s="471"/>
      <c r="L57" s="432"/>
      <c r="M57" s="438"/>
    </row>
    <row r="58" spans="1:13">
      <c r="A58" s="439">
        <v>3</v>
      </c>
      <c r="B58" s="433" t="s">
        <v>34</v>
      </c>
      <c r="C58" s="583" t="s">
        <v>457</v>
      </c>
      <c r="D58" s="452">
        <f>'Attachment 3 - Gross Plant'!G22</f>
        <v>0</v>
      </c>
      <c r="E58" s="438"/>
      <c r="F58" s="438" t="s">
        <v>32</v>
      </c>
      <c r="G58" s="480" t="s">
        <v>3</v>
      </c>
      <c r="H58" s="438"/>
      <c r="I58" s="481" t="s">
        <v>3</v>
      </c>
      <c r="J58" s="438"/>
      <c r="K58" s="471"/>
      <c r="L58" s="432"/>
      <c r="M58" s="438"/>
    </row>
    <row r="59" spans="1:13">
      <c r="A59" s="439">
        <v>4</v>
      </c>
      <c r="B59" s="2" t="s">
        <v>35</v>
      </c>
      <c r="C59" s="583" t="s">
        <v>922</v>
      </c>
      <c r="D59" s="452">
        <f>'Attachment 3 - Gross Plant'!H22+'Attachment 3 - Gross Plant'!I22</f>
        <v>24883359.443333328</v>
      </c>
      <c r="E59" s="438"/>
      <c r="F59" s="583" t="s">
        <v>36</v>
      </c>
      <c r="G59" s="790">
        <f>I228</f>
        <v>1</v>
      </c>
      <c r="H59" s="438"/>
      <c r="I59" s="452">
        <f>+G59*D59</f>
        <v>24883359.443333328</v>
      </c>
      <c r="J59" s="438"/>
      <c r="K59" s="471"/>
      <c r="L59" s="432"/>
      <c r="M59" s="439"/>
    </row>
    <row r="60" spans="1:13" ht="16.5" thickBot="1">
      <c r="A60" s="439">
        <v>5</v>
      </c>
      <c r="B60" s="433" t="s">
        <v>37</v>
      </c>
      <c r="C60" s="583" t="s">
        <v>923</v>
      </c>
      <c r="D60" s="482">
        <f>'Attachment 3 - Gross Plant'!J22</f>
        <v>0</v>
      </c>
      <c r="E60" s="438"/>
      <c r="F60" s="438" t="s">
        <v>38</v>
      </c>
      <c r="G60" s="480">
        <f>K233</f>
        <v>1</v>
      </c>
      <c r="H60" s="438"/>
      <c r="I60" s="483">
        <f>+G60*D60</f>
        <v>0</v>
      </c>
      <c r="J60" s="438"/>
      <c r="K60" s="471"/>
      <c r="L60" s="432"/>
      <c r="M60" s="439"/>
    </row>
    <row r="61" spans="1:13">
      <c r="A61" s="439">
        <v>6</v>
      </c>
      <c r="B61" s="433" t="s">
        <v>831</v>
      </c>
      <c r="C61" s="438"/>
      <c r="D61" s="481">
        <f>SUM(D56:D60)</f>
        <v>718400148.71499968</v>
      </c>
      <c r="E61" s="438"/>
      <c r="F61" s="438" t="s">
        <v>39</v>
      </c>
      <c r="G61" s="848">
        <f>IF(I61&gt;0,I61/D61,0)</f>
        <v>1</v>
      </c>
      <c r="H61" s="438"/>
      <c r="I61" s="481">
        <f>SUM(I56:I60)</f>
        <v>718400148.71499968</v>
      </c>
      <c r="J61" s="438"/>
      <c r="K61" s="485"/>
      <c r="L61" s="486"/>
      <c r="M61" s="438"/>
    </row>
    <row r="62" spans="1:13">
      <c r="B62" s="433"/>
      <c r="C62" s="438"/>
      <c r="D62" s="481"/>
      <c r="E62" s="438"/>
      <c r="F62" s="438"/>
      <c r="G62" s="484"/>
      <c r="H62" s="438"/>
      <c r="I62" s="481"/>
      <c r="J62" s="438"/>
      <c r="K62" s="485"/>
      <c r="L62" s="438"/>
      <c r="M62" s="438"/>
    </row>
    <row r="63" spans="1:13">
      <c r="B63" s="433" t="s">
        <v>40</v>
      </c>
      <c r="C63" s="438"/>
      <c r="D63" s="481"/>
      <c r="E63" s="438"/>
      <c r="F63" s="438"/>
      <c r="G63" s="438"/>
      <c r="H63" s="438"/>
      <c r="I63" s="481"/>
      <c r="J63" s="438"/>
      <c r="K63" s="471"/>
      <c r="L63" s="432"/>
      <c r="M63" s="438"/>
    </row>
    <row r="64" spans="1:13">
      <c r="A64" s="439">
        <v>7</v>
      </c>
      <c r="B64" s="433" t="str">
        <f>+B56</f>
        <v xml:space="preserve">  Production</v>
      </c>
      <c r="C64" s="438" t="s">
        <v>458</v>
      </c>
      <c r="D64" s="452">
        <f>'Attachment 4 - Accum Depr'!E22</f>
        <v>0</v>
      </c>
      <c r="E64" s="438"/>
      <c r="F64" s="438" t="str">
        <f>+F56</f>
        <v>NA</v>
      </c>
      <c r="G64" s="480" t="str">
        <f>+G56</f>
        <v xml:space="preserve"> </v>
      </c>
      <c r="H64" s="438"/>
      <c r="I64" s="481" t="s">
        <v>3</v>
      </c>
      <c r="J64" s="438"/>
      <c r="K64" s="471"/>
      <c r="L64" s="432"/>
      <c r="M64" s="438"/>
    </row>
    <row r="65" spans="1:13">
      <c r="A65" s="439">
        <v>8</v>
      </c>
      <c r="B65" s="433" t="str">
        <f>+B57</f>
        <v xml:space="preserve">  Transmission</v>
      </c>
      <c r="C65" s="583" t="s">
        <v>924</v>
      </c>
      <c r="D65" s="452">
        <f>'Attachment 4 - Accum Depr'!F22</f>
        <v>195171841.08749995</v>
      </c>
      <c r="E65" s="438"/>
      <c r="F65" s="438" t="str">
        <f>+F57</f>
        <v>TP</v>
      </c>
      <c r="G65" s="480">
        <f>I211</f>
        <v>1</v>
      </c>
      <c r="H65" s="438"/>
      <c r="I65" s="481">
        <f>+G65*D65</f>
        <v>195171841.08749995</v>
      </c>
      <c r="J65" s="438"/>
      <c r="K65" s="471"/>
      <c r="L65" s="438"/>
      <c r="M65" s="438"/>
    </row>
    <row r="66" spans="1:13">
      <c r="A66" s="439">
        <v>9</v>
      </c>
      <c r="B66" s="433" t="str">
        <f>+B58</f>
        <v xml:space="preserve">  Distribution</v>
      </c>
      <c r="C66" s="583" t="s">
        <v>459</v>
      </c>
      <c r="D66" s="452">
        <f>'Attachment 4 - Accum Depr'!G22</f>
        <v>0</v>
      </c>
      <c r="E66" s="438"/>
      <c r="F66" s="438" t="str">
        <f>+F58</f>
        <v>NA</v>
      </c>
      <c r="G66" s="480" t="str">
        <f>+G58</f>
        <v xml:space="preserve"> </v>
      </c>
      <c r="H66" s="438"/>
      <c r="I66" s="481" t="s">
        <v>3</v>
      </c>
      <c r="J66" s="438"/>
      <c r="K66" s="471"/>
      <c r="L66" s="438"/>
      <c r="M66" s="438"/>
    </row>
    <row r="67" spans="1:13">
      <c r="A67" s="439">
        <v>10</v>
      </c>
      <c r="B67" s="433" t="str">
        <f>+B59</f>
        <v xml:space="preserve">  General &amp; Intangible</v>
      </c>
      <c r="C67" s="583" t="s">
        <v>925</v>
      </c>
      <c r="D67" s="452">
        <f>'Attachment 4 - Accum Depr'!H22+'Attachment 4 - Accum Depr'!I22</f>
        <v>11837413.355833333</v>
      </c>
      <c r="E67" s="438"/>
      <c r="F67" s="583" t="s">
        <v>36</v>
      </c>
      <c r="G67" s="790">
        <f>I228</f>
        <v>1</v>
      </c>
      <c r="H67" s="438"/>
      <c r="I67" s="452">
        <f>+G67*D67</f>
        <v>11837413.355833333</v>
      </c>
      <c r="J67" s="438"/>
      <c r="K67" s="471"/>
      <c r="L67" s="432"/>
      <c r="M67" s="439"/>
    </row>
    <row r="68" spans="1:13" ht="16.5" thickBot="1">
      <c r="A68" s="439">
        <v>11</v>
      </c>
      <c r="B68" s="433" t="str">
        <f>+B60</f>
        <v xml:space="preserve">  Common</v>
      </c>
      <c r="C68" s="583" t="s">
        <v>926</v>
      </c>
      <c r="D68" s="482">
        <f>'Attachment 4 - Accum Depr'!J22</f>
        <v>0</v>
      </c>
      <c r="E68" s="438"/>
      <c r="F68" s="438" t="str">
        <f>+F60</f>
        <v>CE</v>
      </c>
      <c r="G68" s="480">
        <f>K233</f>
        <v>1</v>
      </c>
      <c r="H68" s="438"/>
      <c r="I68" s="483">
        <f>+G68*D68</f>
        <v>0</v>
      </c>
      <c r="J68" s="438"/>
      <c r="K68" s="471"/>
      <c r="L68" s="438"/>
      <c r="M68" s="439"/>
    </row>
    <row r="69" spans="1:13">
      <c r="A69" s="439">
        <v>12</v>
      </c>
      <c r="B69" s="433" t="s">
        <v>832</v>
      </c>
      <c r="C69" s="438"/>
      <c r="D69" s="481">
        <f>SUM(D64:D68)</f>
        <v>207009254.44333327</v>
      </c>
      <c r="E69" s="438"/>
      <c r="F69" s="438"/>
      <c r="G69" s="438"/>
      <c r="H69" s="438"/>
      <c r="I69" s="481">
        <f>SUM(I64:I68)</f>
        <v>207009254.44333327</v>
      </c>
      <c r="J69" s="438"/>
      <c r="K69" s="471"/>
      <c r="L69" s="487"/>
      <c r="M69" s="438"/>
    </row>
    <row r="70" spans="1:13">
      <c r="A70" s="439"/>
      <c r="C70" s="438" t="s">
        <v>3</v>
      </c>
      <c r="E70" s="438"/>
      <c r="F70" s="438"/>
      <c r="G70" s="484"/>
      <c r="H70" s="438"/>
      <c r="I70" s="464"/>
      <c r="J70" s="438"/>
      <c r="K70" s="485"/>
      <c r="L70" s="438"/>
      <c r="M70" s="438"/>
    </row>
    <row r="71" spans="1:13">
      <c r="A71" s="439"/>
      <c r="B71" s="433" t="s">
        <v>43</v>
      </c>
      <c r="C71" s="438"/>
      <c r="D71" s="438"/>
      <c r="E71" s="438"/>
      <c r="F71" s="438"/>
      <c r="G71" s="438"/>
      <c r="H71" s="438"/>
      <c r="I71" s="464"/>
      <c r="J71" s="438"/>
      <c r="K71" s="471"/>
      <c r="L71" s="438"/>
      <c r="M71" s="438"/>
    </row>
    <row r="72" spans="1:13">
      <c r="A72" s="439">
        <v>13</v>
      </c>
      <c r="B72" s="433" t="str">
        <f>+B64</f>
        <v xml:space="preserve">  Production</v>
      </c>
      <c r="C72" s="438" t="s">
        <v>833</v>
      </c>
      <c r="D72" s="481">
        <f>D56-D64</f>
        <v>0</v>
      </c>
      <c r="E72" s="438"/>
      <c r="F72" s="438"/>
      <c r="G72" s="484"/>
      <c r="H72" s="438"/>
      <c r="I72" s="481" t="s">
        <v>3</v>
      </c>
      <c r="J72" s="438"/>
      <c r="K72" s="485"/>
      <c r="L72" s="438"/>
      <c r="M72" s="438"/>
    </row>
    <row r="73" spans="1:13">
      <c r="A73" s="439">
        <v>14</v>
      </c>
      <c r="B73" s="433" t="str">
        <f>+B65</f>
        <v xml:space="preserve">  Transmission</v>
      </c>
      <c r="C73" s="438" t="s">
        <v>834</v>
      </c>
      <c r="D73" s="481">
        <f>D57-D65</f>
        <v>498344948.18416643</v>
      </c>
      <c r="E73" s="438"/>
      <c r="F73" s="438"/>
      <c r="G73" s="480"/>
      <c r="H73" s="438"/>
      <c r="I73" s="481">
        <f>I57-I65</f>
        <v>498344948.18416643</v>
      </c>
      <c r="J73" s="438"/>
      <c r="K73" s="471"/>
      <c r="L73" s="438"/>
      <c r="M73" s="438"/>
    </row>
    <row r="74" spans="1:13">
      <c r="A74" s="439">
        <v>15</v>
      </c>
      <c r="B74" s="433" t="str">
        <f>+B66</f>
        <v xml:space="preserve">  Distribution</v>
      </c>
      <c r="C74" s="438" t="s">
        <v>835</v>
      </c>
      <c r="D74" s="481">
        <f>D58-D66</f>
        <v>0</v>
      </c>
      <c r="E74" s="438"/>
      <c r="F74" s="438"/>
      <c r="G74" s="484"/>
      <c r="H74" s="438"/>
      <c r="I74" s="481" t="s">
        <v>3</v>
      </c>
      <c r="J74" s="438"/>
      <c r="K74" s="488"/>
      <c r="L74" s="438"/>
      <c r="M74" s="438"/>
    </row>
    <row r="75" spans="1:13">
      <c r="A75" s="439">
        <v>16</v>
      </c>
      <c r="B75" s="433" t="str">
        <f>+B67</f>
        <v xml:space="preserve">  General &amp; Intangible</v>
      </c>
      <c r="C75" s="438" t="s">
        <v>836</v>
      </c>
      <c r="D75" s="452">
        <f>D59-D67</f>
        <v>13045946.087499995</v>
      </c>
      <c r="E75" s="438"/>
      <c r="F75" s="438"/>
      <c r="G75" s="484"/>
      <c r="H75" s="438"/>
      <c r="I75" s="452">
        <f>I59-I67</f>
        <v>13045946.087499995</v>
      </c>
      <c r="J75" s="438"/>
      <c r="K75" s="484"/>
      <c r="L75" s="438"/>
      <c r="M75" s="439"/>
    </row>
    <row r="76" spans="1:13" ht="16.5" thickBot="1">
      <c r="A76" s="439">
        <v>17</v>
      </c>
      <c r="B76" s="433" t="str">
        <f>+B68</f>
        <v xml:space="preserve">  Common</v>
      </c>
      <c r="C76" s="438" t="s">
        <v>837</v>
      </c>
      <c r="D76" s="483">
        <f>D60-D68</f>
        <v>0</v>
      </c>
      <c r="E76" s="438"/>
      <c r="F76" s="438"/>
      <c r="G76" s="484"/>
      <c r="H76" s="438"/>
      <c r="I76" s="483">
        <f>I60-I68</f>
        <v>0</v>
      </c>
      <c r="J76" s="438"/>
      <c r="K76" s="484"/>
      <c r="L76" s="438"/>
      <c r="M76" s="439"/>
    </row>
    <row r="77" spans="1:13">
      <c r="A77" s="439">
        <v>18</v>
      </c>
      <c r="B77" s="433" t="s">
        <v>838</v>
      </c>
      <c r="C77" s="438"/>
      <c r="D77" s="481">
        <f>SUM(D72:D76)</f>
        <v>511390894.27166641</v>
      </c>
      <c r="E77" s="438"/>
      <c r="F77" s="438"/>
      <c r="G77" s="484"/>
      <c r="H77" s="438"/>
      <c r="I77" s="481">
        <f>SUM(I72:I76)</f>
        <v>511390894.27166641</v>
      </c>
      <c r="J77" s="438"/>
      <c r="K77" s="438"/>
      <c r="L77" s="461"/>
      <c r="M77" s="438"/>
    </row>
    <row r="78" spans="1:13">
      <c r="A78" s="439"/>
      <c r="C78" s="438"/>
      <c r="D78" s="481"/>
      <c r="E78" s="438"/>
      <c r="H78" s="438"/>
      <c r="I78" s="481"/>
      <c r="J78" s="438"/>
      <c r="K78" s="484"/>
      <c r="L78" s="438"/>
      <c r="M78" s="438"/>
    </row>
    <row r="79" spans="1:13">
      <c r="A79" s="439"/>
      <c r="B79" s="433" t="s">
        <v>527</v>
      </c>
      <c r="C79" s="438"/>
      <c r="D79" s="481"/>
      <c r="E79" s="438"/>
      <c r="F79" s="438"/>
      <c r="G79" s="438"/>
      <c r="H79" s="438"/>
      <c r="I79" s="481"/>
      <c r="J79" s="438"/>
      <c r="K79" s="438"/>
      <c r="L79" s="432"/>
      <c r="M79" s="438"/>
    </row>
    <row r="80" spans="1:13">
      <c r="A80" s="439">
        <v>19</v>
      </c>
      <c r="B80" s="433" t="s">
        <v>44</v>
      </c>
      <c r="C80" s="583" t="s">
        <v>622</v>
      </c>
      <c r="D80" s="452">
        <f>'Attachment 5 - ADIT Summary'!E10</f>
        <v>0</v>
      </c>
      <c r="E80" s="438"/>
      <c r="F80" s="438" t="str">
        <f>+F64</f>
        <v>NA</v>
      </c>
      <c r="G80" s="489"/>
      <c r="H80" s="438"/>
      <c r="I80" s="481"/>
      <c r="J80" s="438"/>
      <c r="K80" s="484"/>
      <c r="L80" s="490"/>
      <c r="M80" s="439"/>
    </row>
    <row r="81" spans="1:21">
      <c r="A81" s="439">
        <v>20</v>
      </c>
      <c r="B81" s="433" t="s">
        <v>45</v>
      </c>
      <c r="C81" s="583" t="s">
        <v>816</v>
      </c>
      <c r="D81" s="452">
        <f>'Attachment 5 - ADIT Summary'!F10</f>
        <v>-89198094.281344101</v>
      </c>
      <c r="E81" s="438"/>
      <c r="F81" s="438" t="s">
        <v>329</v>
      </c>
      <c r="G81" s="480">
        <v>1</v>
      </c>
      <c r="H81" s="438"/>
      <c r="I81" s="481">
        <f t="shared" ref="I81:I88" si="1">D81*G81</f>
        <v>-89198094.281344101</v>
      </c>
      <c r="J81" s="438"/>
      <c r="K81" s="484"/>
      <c r="L81" s="490"/>
      <c r="M81" s="439"/>
    </row>
    <row r="82" spans="1:21">
      <c r="A82" s="439">
        <v>21</v>
      </c>
      <c r="B82" s="433" t="s">
        <v>46</v>
      </c>
      <c r="C82" s="583" t="s">
        <v>623</v>
      </c>
      <c r="D82" s="491">
        <f>'Attachment 5 - ADIT Summary'!G10</f>
        <v>-630346.4570878786</v>
      </c>
      <c r="E82" s="438"/>
      <c r="F82" s="438" t="s">
        <v>329</v>
      </c>
      <c r="G82" s="480">
        <f>+G81</f>
        <v>1</v>
      </c>
      <c r="H82" s="438"/>
      <c r="I82" s="481">
        <f t="shared" si="1"/>
        <v>-630346.4570878786</v>
      </c>
      <c r="J82" s="438"/>
      <c r="K82" s="484"/>
      <c r="L82" s="490"/>
      <c r="M82" s="439"/>
    </row>
    <row r="83" spans="1:21">
      <c r="A83" s="439">
        <v>22</v>
      </c>
      <c r="B83" s="433" t="s">
        <v>47</v>
      </c>
      <c r="C83" s="583" t="s">
        <v>624</v>
      </c>
      <c r="D83" s="491">
        <f>'Attachment 5 - ADIT Summary'!H10</f>
        <v>5711842.3152680956</v>
      </c>
      <c r="E83" s="438"/>
      <c r="F83" s="438" t="s">
        <v>329</v>
      </c>
      <c r="G83" s="480">
        <f>+G82</f>
        <v>1</v>
      </c>
      <c r="H83" s="438"/>
      <c r="I83" s="481">
        <f t="shared" si="1"/>
        <v>5711842.3152680956</v>
      </c>
      <c r="J83" s="438"/>
      <c r="K83" s="484"/>
      <c r="L83" s="490"/>
      <c r="M83" s="439"/>
    </row>
    <row r="84" spans="1:21">
      <c r="A84" s="439">
        <v>23</v>
      </c>
      <c r="B84" s="432" t="s">
        <v>48</v>
      </c>
      <c r="C84" s="583" t="s">
        <v>625</v>
      </c>
      <c r="D84" s="491">
        <f>'Attachment 5 - ADIT Summary'!I10</f>
        <v>0</v>
      </c>
      <c r="E84" s="438"/>
      <c r="F84" s="438" t="s">
        <v>329</v>
      </c>
      <c r="G84" s="480">
        <f>G83</f>
        <v>1</v>
      </c>
      <c r="H84" s="438"/>
      <c r="I84" s="492">
        <f t="shared" si="1"/>
        <v>0</v>
      </c>
      <c r="J84" s="438"/>
      <c r="K84" s="484"/>
      <c r="L84" s="490"/>
      <c r="M84" s="439"/>
    </row>
    <row r="85" spans="1:21">
      <c r="A85" s="439">
        <v>24</v>
      </c>
      <c r="B85" s="2" t="s">
        <v>1141</v>
      </c>
      <c r="C85" s="1" t="s">
        <v>1083</v>
      </c>
      <c r="D85" s="491">
        <f>'Attachment 5 - ADIT Summary'!I10</f>
        <v>0</v>
      </c>
      <c r="E85" s="438"/>
      <c r="F85" s="438" t="s">
        <v>329</v>
      </c>
      <c r="G85" s="480">
        <f>G84</f>
        <v>1</v>
      </c>
      <c r="H85" s="438"/>
      <c r="I85" s="492">
        <f t="shared" si="1"/>
        <v>0</v>
      </c>
      <c r="J85" s="438"/>
      <c r="K85" s="484"/>
      <c r="L85" s="490"/>
      <c r="M85" s="439"/>
    </row>
    <row r="86" spans="1:21">
      <c r="A86" s="439">
        <v>25</v>
      </c>
      <c r="B86" s="973" t="s">
        <v>1130</v>
      </c>
      <c r="C86" s="1"/>
      <c r="D86" s="580"/>
      <c r="E86" s="438"/>
      <c r="F86" s="438"/>
      <c r="G86" s="480"/>
      <c r="H86" s="438"/>
      <c r="I86" s="491"/>
      <c r="J86" s="438"/>
      <c r="K86" s="484"/>
      <c r="L86" s="490"/>
      <c r="M86" s="439"/>
    </row>
    <row r="87" spans="1:21">
      <c r="A87" s="439">
        <v>26</v>
      </c>
      <c r="B87" s="432" t="s">
        <v>310</v>
      </c>
      <c r="C87" s="1" t="s">
        <v>808</v>
      </c>
      <c r="D87" s="491">
        <f>'Attachment 17 - CWIP in RB'!AG14</f>
        <v>0</v>
      </c>
      <c r="E87" s="438"/>
      <c r="F87" s="438" t="s">
        <v>329</v>
      </c>
      <c r="G87" s="480">
        <f>G83</f>
        <v>1</v>
      </c>
      <c r="H87" s="438"/>
      <c r="I87" s="491">
        <f t="shared" si="1"/>
        <v>0</v>
      </c>
      <c r="J87" s="438"/>
      <c r="K87" s="484"/>
      <c r="L87" s="438"/>
      <c r="M87" s="439"/>
    </row>
    <row r="88" spans="1:21" ht="16.5" thickBot="1">
      <c r="A88" s="586">
        <v>27</v>
      </c>
      <c r="B88" s="1" t="s">
        <v>757</v>
      </c>
      <c r="C88" s="1" t="s">
        <v>875</v>
      </c>
      <c r="D88" s="482">
        <f>'Attachment 19 - Reg Asset'!AA26</f>
        <v>0</v>
      </c>
      <c r="E88" s="438"/>
      <c r="F88" s="583" t="s">
        <v>329</v>
      </c>
      <c r="G88" s="480">
        <v>1</v>
      </c>
      <c r="H88" s="438"/>
      <c r="I88" s="482">
        <f t="shared" si="1"/>
        <v>0</v>
      </c>
      <c r="J88" s="438"/>
      <c r="K88" s="484"/>
      <c r="L88" s="738"/>
      <c r="M88" s="738"/>
      <c r="N88" s="738"/>
      <c r="O88" s="738"/>
      <c r="P88" s="738"/>
      <c r="Q88" s="738"/>
      <c r="R88" s="738"/>
      <c r="S88" s="738"/>
      <c r="T88" s="738"/>
      <c r="U88" s="738"/>
    </row>
    <row r="89" spans="1:21">
      <c r="A89" s="586">
        <v>28</v>
      </c>
      <c r="B89" s="2" t="s">
        <v>839</v>
      </c>
      <c r="C89" s="438"/>
      <c r="D89" s="452">
        <f>SUM(D80:D88)</f>
        <v>-84116598.423163876</v>
      </c>
      <c r="E89" s="844"/>
      <c r="F89" s="844"/>
      <c r="G89" s="844"/>
      <c r="H89" s="844"/>
      <c r="I89" s="452">
        <f>SUM(I80:I88)</f>
        <v>-84116598.423163876</v>
      </c>
      <c r="J89" s="438"/>
      <c r="K89" s="438"/>
      <c r="L89" s="487"/>
      <c r="M89" s="438"/>
      <c r="N89" s="491"/>
    </row>
    <row r="90" spans="1:21">
      <c r="A90" s="439"/>
      <c r="C90" s="438"/>
      <c r="D90" s="452"/>
      <c r="E90" s="438"/>
      <c r="F90" s="438"/>
      <c r="G90" s="484"/>
      <c r="H90" s="438"/>
      <c r="I90" s="452"/>
      <c r="J90" s="438"/>
      <c r="K90" s="484"/>
      <c r="L90" s="438"/>
      <c r="M90" s="438"/>
    </row>
    <row r="91" spans="1:21">
      <c r="A91" s="586">
        <v>29</v>
      </c>
      <c r="B91" s="2" t="s">
        <v>49</v>
      </c>
      <c r="C91" s="583" t="s">
        <v>1084</v>
      </c>
      <c r="D91" s="581">
        <f>'Attachment 14 - Other RB'!AF20</f>
        <v>0</v>
      </c>
      <c r="E91" s="438"/>
      <c r="F91" s="438" t="str">
        <f>+F65</f>
        <v>TP</v>
      </c>
      <c r="G91" s="480">
        <f>I211</f>
        <v>1</v>
      </c>
      <c r="H91" s="438"/>
      <c r="I91" s="452">
        <f>+G91*D91</f>
        <v>0</v>
      </c>
      <c r="J91" s="438"/>
      <c r="K91" s="438"/>
      <c r="L91" s="438"/>
      <c r="M91" s="438"/>
    </row>
    <row r="92" spans="1:21">
      <c r="A92" s="586"/>
      <c r="B92" s="2"/>
      <c r="C92" s="583"/>
      <c r="D92" s="587"/>
      <c r="E92" s="438"/>
      <c r="F92" s="438"/>
      <c r="G92" s="438"/>
      <c r="H92" s="438"/>
      <c r="I92" s="452"/>
      <c r="J92" s="438"/>
      <c r="K92" s="438"/>
      <c r="L92" s="438"/>
      <c r="M92" s="438"/>
    </row>
    <row r="93" spans="1:21">
      <c r="A93" s="586">
        <v>30</v>
      </c>
      <c r="B93" s="2" t="s">
        <v>145</v>
      </c>
      <c r="C93" s="583" t="s">
        <v>3</v>
      </c>
      <c r="D93" s="587"/>
      <c r="E93" s="438"/>
      <c r="F93" s="438"/>
      <c r="G93" s="438"/>
      <c r="H93" s="438"/>
      <c r="I93" s="470"/>
      <c r="J93" s="438"/>
      <c r="K93" s="438"/>
      <c r="L93" s="438"/>
      <c r="M93" s="438"/>
    </row>
    <row r="94" spans="1:21">
      <c r="A94" s="586">
        <v>31</v>
      </c>
      <c r="B94" s="2" t="s">
        <v>50</v>
      </c>
      <c r="C94" s="968"/>
      <c r="D94" s="590">
        <f>(D139-D138-933074.64)/8</f>
        <v>3587031.5823342558</v>
      </c>
      <c r="E94" s="438"/>
      <c r="F94" s="583" t="s">
        <v>329</v>
      </c>
      <c r="G94" s="790">
        <v>1</v>
      </c>
      <c r="H94" s="438"/>
      <c r="I94" s="591">
        <f>G94*D94</f>
        <v>3587031.5823342558</v>
      </c>
      <c r="J94" s="433"/>
      <c r="K94" s="484"/>
      <c r="L94" s="493"/>
      <c r="M94" s="439"/>
    </row>
    <row r="95" spans="1:21">
      <c r="A95" s="586">
        <v>32</v>
      </c>
      <c r="B95" s="2" t="s">
        <v>146</v>
      </c>
      <c r="C95" s="583" t="s">
        <v>1085</v>
      </c>
      <c r="D95" s="581">
        <f>'Attachment 14 - Other RB'!AF17</f>
        <v>0</v>
      </c>
      <c r="E95" s="438"/>
      <c r="F95" s="438" t="s">
        <v>51</v>
      </c>
      <c r="G95" s="480">
        <f>I220</f>
        <v>0.92198239518216885</v>
      </c>
      <c r="H95" s="438"/>
      <c r="I95" s="452">
        <f>+G95*D95</f>
        <v>0</v>
      </c>
      <c r="J95" s="438" t="s">
        <v>3</v>
      </c>
      <c r="K95" s="484"/>
      <c r="L95" s="493"/>
      <c r="M95" s="439"/>
    </row>
    <row r="96" spans="1:21" ht="16.5" thickBot="1">
      <c r="A96" s="586">
        <v>33</v>
      </c>
      <c r="B96" s="2" t="s">
        <v>52</v>
      </c>
      <c r="C96" s="583" t="s">
        <v>1137</v>
      </c>
      <c r="D96" s="582">
        <f>'Attachment 14 - Other RB'!AF14</f>
        <v>11538.461538461539</v>
      </c>
      <c r="E96" s="438"/>
      <c r="F96" s="583" t="s">
        <v>329</v>
      </c>
      <c r="G96" s="790">
        <v>1</v>
      </c>
      <c r="H96" s="438"/>
      <c r="I96" s="482">
        <f>+G96*D96</f>
        <v>11538.461538461539</v>
      </c>
      <c r="J96" s="438"/>
      <c r="K96" s="484"/>
      <c r="L96" s="493"/>
      <c r="M96" s="439"/>
    </row>
    <row r="97" spans="1:13">
      <c r="A97" s="586">
        <v>34</v>
      </c>
      <c r="B97" s="2" t="s">
        <v>840</v>
      </c>
      <c r="C97" s="2"/>
      <c r="D97" s="581">
        <f>SUM(D94:D96)</f>
        <v>3598570.0438727173</v>
      </c>
      <c r="E97" s="433"/>
      <c r="F97" s="433"/>
      <c r="G97" s="433"/>
      <c r="H97" s="433"/>
      <c r="I97" s="452">
        <f>SUM(I94:I96)</f>
        <v>3598570.0438727173</v>
      </c>
      <c r="J97" s="433"/>
      <c r="K97" s="433"/>
      <c r="L97" s="434"/>
      <c r="M97" s="438"/>
    </row>
    <row r="98" spans="1:13" ht="16.5" thickBot="1">
      <c r="A98" s="1"/>
      <c r="B98" s="1"/>
      <c r="C98" s="583"/>
      <c r="D98" s="582"/>
      <c r="E98" s="438"/>
      <c r="F98" s="438"/>
      <c r="G98" s="438"/>
      <c r="H98" s="438"/>
      <c r="I98" s="482"/>
      <c r="J98" s="438"/>
      <c r="K98" s="438"/>
      <c r="L98" s="438"/>
      <c r="M98" s="438"/>
    </row>
    <row r="99" spans="1:13" ht="16.5" thickBot="1">
      <c r="A99" s="586">
        <v>35</v>
      </c>
      <c r="B99" s="2" t="s">
        <v>841</v>
      </c>
      <c r="C99" s="583"/>
      <c r="D99" s="588">
        <f>+D97+D91+D89+D77</f>
        <v>430872865.89237523</v>
      </c>
      <c r="E99" s="438"/>
      <c r="F99" s="438"/>
      <c r="G99" s="484"/>
      <c r="H99" s="438"/>
      <c r="I99" s="845">
        <f>+I97+I91+I89+I77</f>
        <v>430872865.89237523</v>
      </c>
      <c r="J99" s="438"/>
      <c r="K99" s="484"/>
      <c r="L99" s="438"/>
      <c r="M99" s="438"/>
    </row>
    <row r="100" spans="1:13" ht="16.5" thickTop="1">
      <c r="A100" s="439"/>
      <c r="B100" s="433"/>
      <c r="C100" s="438"/>
      <c r="D100" s="472"/>
      <c r="E100" s="438"/>
      <c r="F100" s="438"/>
      <c r="G100" s="484"/>
      <c r="H100" s="438"/>
      <c r="I100" s="438"/>
      <c r="J100" s="438"/>
      <c r="K100" s="484"/>
      <c r="L100" s="438"/>
      <c r="M100" s="438"/>
    </row>
    <row r="101" spans="1:13">
      <c r="A101" s="439"/>
      <c r="B101" s="433"/>
      <c r="C101" s="438"/>
      <c r="D101" s="472"/>
      <c r="E101" s="438"/>
      <c r="F101" s="438"/>
      <c r="G101" s="484"/>
      <c r="H101" s="438"/>
      <c r="I101" s="438"/>
      <c r="J101" s="438"/>
      <c r="K101" s="484"/>
      <c r="L101" s="438"/>
      <c r="M101" s="438"/>
    </row>
    <row r="102" spans="1:13">
      <c r="A102" s="439"/>
      <c r="B102" s="433"/>
      <c r="C102" s="438"/>
      <c r="D102" s="472"/>
      <c r="E102" s="438"/>
      <c r="F102" s="438"/>
      <c r="G102" s="484"/>
      <c r="H102" s="438"/>
      <c r="I102" s="438"/>
      <c r="J102" s="438"/>
      <c r="K102" s="484"/>
      <c r="L102" s="438"/>
      <c r="M102" s="438"/>
    </row>
    <row r="103" spans="1:13">
      <c r="A103" s="439"/>
      <c r="B103" s="433"/>
      <c r="C103" s="438"/>
      <c r="D103" s="438"/>
      <c r="E103" s="438"/>
      <c r="F103" s="438"/>
      <c r="G103" s="484"/>
      <c r="H103" s="438"/>
      <c r="I103" s="438"/>
      <c r="J103" s="438"/>
      <c r="K103" s="484"/>
      <c r="L103" s="438"/>
      <c r="M103" s="438"/>
    </row>
    <row r="104" spans="1:13">
      <c r="A104" s="439"/>
      <c r="B104" s="433"/>
      <c r="C104" s="438"/>
      <c r="D104" s="438"/>
      <c r="E104" s="438"/>
      <c r="F104" s="438"/>
      <c r="G104" s="484"/>
      <c r="H104" s="438"/>
      <c r="I104" s="438"/>
      <c r="J104" s="438"/>
      <c r="K104" s="484"/>
      <c r="L104" s="438"/>
      <c r="M104" s="438"/>
    </row>
    <row r="105" spans="1:13">
      <c r="A105" s="439"/>
      <c r="B105" s="433"/>
      <c r="C105" s="438"/>
      <c r="D105" s="438"/>
      <c r="E105" s="438"/>
      <c r="F105" s="438"/>
      <c r="G105" s="484"/>
      <c r="H105" s="438"/>
      <c r="I105" s="438"/>
      <c r="J105" s="438"/>
      <c r="K105" s="484"/>
      <c r="L105" s="438"/>
      <c r="M105" s="438"/>
    </row>
    <row r="106" spans="1:13">
      <c r="A106" s="439"/>
      <c r="B106" s="433"/>
      <c r="C106" s="438"/>
      <c r="D106" s="438"/>
      <c r="E106" s="438"/>
      <c r="F106" s="438"/>
      <c r="G106" s="484"/>
      <c r="H106" s="438"/>
      <c r="I106" s="438"/>
      <c r="J106" s="438"/>
      <c r="K106" s="484"/>
      <c r="L106" s="438"/>
      <c r="M106" s="438"/>
    </row>
    <row r="107" spans="1:13">
      <c r="A107" s="439"/>
      <c r="B107" s="433"/>
      <c r="C107" s="438"/>
      <c r="D107" s="438"/>
      <c r="E107" s="438"/>
      <c r="F107" s="438"/>
      <c r="G107" s="484"/>
      <c r="H107" s="438"/>
      <c r="I107" s="438"/>
      <c r="J107" s="438"/>
      <c r="K107" s="484"/>
      <c r="L107" s="438"/>
      <c r="M107" s="438"/>
    </row>
    <row r="108" spans="1:13">
      <c r="A108" s="439"/>
      <c r="B108" s="433"/>
      <c r="C108" s="438"/>
      <c r="D108" s="438"/>
      <c r="E108" s="438"/>
      <c r="F108" s="438"/>
      <c r="G108" s="484"/>
      <c r="H108" s="438"/>
      <c r="I108" s="438"/>
      <c r="J108" s="438"/>
      <c r="K108" s="484"/>
      <c r="L108" s="438"/>
      <c r="M108" s="438"/>
    </row>
    <row r="109" spans="1:13">
      <c r="A109" s="439"/>
      <c r="B109" s="433"/>
      <c r="C109" s="438"/>
      <c r="D109" s="438"/>
      <c r="E109" s="438"/>
      <c r="F109" s="438"/>
      <c r="G109" s="484"/>
      <c r="H109" s="438"/>
      <c r="I109" s="438"/>
      <c r="J109" s="438"/>
      <c r="K109" s="484"/>
      <c r="L109" s="438"/>
      <c r="M109" s="438"/>
    </row>
    <row r="110" spans="1:13">
      <c r="A110" s="439"/>
      <c r="B110" s="433"/>
      <c r="C110" s="438"/>
      <c r="D110" s="438"/>
      <c r="E110" s="438"/>
      <c r="F110" s="438"/>
      <c r="G110" s="484"/>
      <c r="H110" s="438"/>
      <c r="I110" s="438"/>
      <c r="J110" s="438"/>
      <c r="K110" s="484"/>
      <c r="L110" s="438"/>
      <c r="M110" s="438"/>
    </row>
    <row r="111" spans="1:13">
      <c r="A111" s="439"/>
      <c r="B111" s="433"/>
      <c r="C111" s="438"/>
      <c r="D111" s="438"/>
      <c r="E111" s="438"/>
      <c r="F111" s="438"/>
      <c r="G111" s="484"/>
      <c r="H111" s="438"/>
      <c r="I111" s="438"/>
      <c r="J111" s="438"/>
      <c r="K111" s="484"/>
      <c r="L111" s="438"/>
      <c r="M111" s="438"/>
    </row>
    <row r="112" spans="1:13">
      <c r="A112" s="439"/>
      <c r="B112" s="433"/>
      <c r="C112" s="438"/>
      <c r="D112" s="438"/>
      <c r="E112" s="438"/>
      <c r="F112" s="438"/>
      <c r="G112" s="484"/>
      <c r="H112" s="438"/>
      <c r="I112" s="438"/>
      <c r="J112" s="438"/>
      <c r="K112" s="484"/>
      <c r="L112" s="438"/>
      <c r="M112" s="438"/>
    </row>
    <row r="113" spans="1:13">
      <c r="A113" s="439"/>
      <c r="B113" s="433"/>
      <c r="C113" s="438"/>
      <c r="D113" s="438"/>
      <c r="E113" s="438"/>
      <c r="F113" s="438"/>
      <c r="G113" s="484"/>
      <c r="H113" s="438"/>
      <c r="I113" s="438"/>
      <c r="J113" s="438"/>
      <c r="K113" s="484"/>
      <c r="L113" s="438"/>
      <c r="M113" s="438"/>
    </row>
    <row r="114" spans="1:13">
      <c r="A114" s="494"/>
      <c r="B114" s="433"/>
      <c r="C114" s="438"/>
      <c r="D114" s="438"/>
      <c r="E114" s="438"/>
      <c r="F114" s="438"/>
      <c r="G114" s="484"/>
      <c r="H114" s="438"/>
      <c r="I114" s="438"/>
      <c r="J114" s="438"/>
      <c r="K114" s="478"/>
      <c r="L114" s="432"/>
    </row>
    <row r="115" spans="1:13">
      <c r="A115" s="494"/>
      <c r="B115" s="433"/>
      <c r="C115" s="438"/>
      <c r="D115" s="438"/>
      <c r="E115" s="438"/>
      <c r="F115" s="438"/>
      <c r="G115" s="484"/>
      <c r="H115" s="438"/>
      <c r="I115" s="438"/>
      <c r="J115" s="438"/>
      <c r="K115" s="478"/>
      <c r="L115" s="432"/>
    </row>
    <row r="116" spans="1:13">
      <c r="B116" s="433"/>
      <c r="C116" s="433"/>
      <c r="D116" s="434"/>
      <c r="E116" s="433"/>
      <c r="F116" s="433"/>
      <c r="G116" s="433"/>
      <c r="H116" s="433"/>
      <c r="I116" s="439"/>
      <c r="J116" s="439"/>
      <c r="K116" s="435"/>
      <c r="L116" s="433"/>
      <c r="M116" s="433"/>
    </row>
    <row r="117" spans="1:13">
      <c r="B117" s="433"/>
      <c r="C117" s="433"/>
      <c r="D117" s="434"/>
      <c r="E117" s="433"/>
      <c r="F117" s="433"/>
      <c r="G117" s="433"/>
      <c r="H117" s="433"/>
      <c r="I117" s="435"/>
      <c r="J117" s="435"/>
      <c r="K117" s="435"/>
      <c r="L117" s="433"/>
      <c r="M117" s="433"/>
    </row>
    <row r="118" spans="1:13" ht="16.5" customHeight="1">
      <c r="B118" s="433"/>
      <c r="C118" s="433"/>
      <c r="D118" s="434"/>
      <c r="E118" s="433"/>
      <c r="F118" s="433"/>
      <c r="G118" s="433"/>
      <c r="H118" s="433"/>
      <c r="I118" s="433"/>
      <c r="K118" s="435" t="str">
        <f>K44</f>
        <v>Attachment H-34A</v>
      </c>
      <c r="L118" s="433"/>
      <c r="M118" s="433"/>
    </row>
    <row r="119" spans="1:13" ht="16.5" customHeight="1">
      <c r="B119" s="433"/>
      <c r="C119" s="433"/>
      <c r="D119" s="434"/>
      <c r="E119" s="433"/>
      <c r="F119" s="433"/>
      <c r="G119" s="433"/>
      <c r="H119" s="433"/>
      <c r="I119" s="433"/>
      <c r="J119" s="433"/>
      <c r="K119" s="435" t="s">
        <v>140</v>
      </c>
      <c r="L119" s="433"/>
      <c r="M119" s="433"/>
    </row>
    <row r="120" spans="1:13" ht="16.5" customHeight="1">
      <c r="B120" s="433"/>
      <c r="C120" s="433"/>
      <c r="D120" s="434"/>
      <c r="E120" s="433"/>
      <c r="F120" s="433"/>
      <c r="G120" s="433"/>
      <c r="H120" s="433"/>
      <c r="I120" s="433"/>
      <c r="J120" s="433"/>
      <c r="K120" s="435"/>
      <c r="L120" s="433"/>
      <c r="M120" s="433"/>
    </row>
    <row r="121" spans="1:13">
      <c r="B121" s="433" t="s">
        <v>1</v>
      </c>
      <c r="C121" s="433"/>
      <c r="D121" s="434" t="s">
        <v>2</v>
      </c>
      <c r="E121" s="433"/>
      <c r="F121" s="433"/>
      <c r="G121" s="433"/>
      <c r="H121" s="433"/>
      <c r="J121" s="433"/>
      <c r="K121" s="435" t="str">
        <f>K4</f>
        <v>For the 12 months ended 12/31/2024</v>
      </c>
      <c r="L121" s="433"/>
      <c r="M121" s="433"/>
    </row>
    <row r="122" spans="1:13">
      <c r="B122" s="433"/>
      <c r="C122" s="438" t="s">
        <v>3</v>
      </c>
      <c r="D122" s="438" t="s">
        <v>4</v>
      </c>
      <c r="E122" s="438"/>
      <c r="F122" s="438"/>
      <c r="G122" s="438"/>
      <c r="H122" s="433"/>
      <c r="I122" s="433"/>
      <c r="J122" s="433"/>
      <c r="K122" s="433"/>
      <c r="L122" s="433"/>
      <c r="M122" s="433"/>
    </row>
    <row r="123" spans="1:13">
      <c r="B123" s="433"/>
      <c r="C123" s="438"/>
      <c r="D123" s="438"/>
      <c r="E123" s="438"/>
      <c r="F123" s="438"/>
      <c r="G123" s="438"/>
      <c r="H123" s="433"/>
      <c r="I123" s="433"/>
      <c r="J123" s="433"/>
      <c r="K123" s="433"/>
      <c r="L123" s="433"/>
      <c r="M123" s="433"/>
    </row>
    <row r="124" spans="1:13">
      <c r="A124" s="439"/>
      <c r="D124" s="432" t="str">
        <f>D7</f>
        <v>Keystone Appalachian Transmission Company</v>
      </c>
      <c r="J124" s="438"/>
      <c r="K124" s="438"/>
      <c r="L124" s="438"/>
      <c r="M124" s="438"/>
    </row>
    <row r="125" spans="1:13">
      <c r="A125" s="439"/>
      <c r="B125" s="439" t="s">
        <v>19</v>
      </c>
      <c r="C125" s="439" t="s">
        <v>20</v>
      </c>
      <c r="D125" s="439" t="s">
        <v>21</v>
      </c>
      <c r="E125" s="438" t="s">
        <v>3</v>
      </c>
      <c r="F125" s="438"/>
      <c r="G125" s="441" t="s">
        <v>22</v>
      </c>
      <c r="H125" s="438"/>
      <c r="I125" s="442" t="s">
        <v>23</v>
      </c>
      <c r="J125" s="438"/>
      <c r="K125" s="438"/>
      <c r="L125" s="433"/>
      <c r="M125" s="438"/>
    </row>
    <row r="126" spans="1:13">
      <c r="A126" s="439" t="s">
        <v>5</v>
      </c>
      <c r="B126" s="433"/>
      <c r="C126" s="474"/>
      <c r="D126" s="438"/>
      <c r="E126" s="438"/>
      <c r="F126" s="438"/>
      <c r="G126" s="439"/>
      <c r="H126" s="438"/>
      <c r="I126" s="475" t="s">
        <v>25</v>
      </c>
      <c r="J126" s="438"/>
      <c r="K126" s="475"/>
      <c r="L126" s="439"/>
      <c r="M126" s="438"/>
    </row>
    <row r="127" spans="1:13" ht="16.5" thickBot="1">
      <c r="A127" s="443" t="s">
        <v>7</v>
      </c>
      <c r="B127" s="433"/>
      <c r="C127" s="474" t="s">
        <v>309</v>
      </c>
      <c r="D127" s="475" t="s">
        <v>26</v>
      </c>
      <c r="E127" s="477"/>
      <c r="F127" s="475" t="s">
        <v>27</v>
      </c>
      <c r="H127" s="477"/>
      <c r="I127" s="439" t="s">
        <v>28</v>
      </c>
      <c r="J127" s="438"/>
      <c r="K127" s="475"/>
      <c r="L127" s="475"/>
      <c r="M127" s="438"/>
    </row>
    <row r="128" spans="1:13">
      <c r="A128" s="439"/>
      <c r="B128" s="2" t="s">
        <v>913</v>
      </c>
      <c r="C128" s="438"/>
      <c r="D128" s="438"/>
      <c r="E128" s="438"/>
      <c r="F128" s="438"/>
      <c r="G128" s="438"/>
      <c r="H128" s="438"/>
      <c r="I128" s="438"/>
      <c r="J128" s="438"/>
      <c r="K128" s="438"/>
      <c r="L128" s="438"/>
      <c r="M128" s="438"/>
    </row>
    <row r="129" spans="1:13">
      <c r="A129" s="439">
        <v>1</v>
      </c>
      <c r="B129" s="2" t="s">
        <v>914</v>
      </c>
      <c r="C129" s="583" t="s">
        <v>1174</v>
      </c>
      <c r="D129" s="452">
        <f>'Attachment 20 - O&amp;M and A&amp;G'!H39</f>
        <v>22491116</v>
      </c>
      <c r="E129" s="438"/>
      <c r="F129" s="438" t="s">
        <v>51</v>
      </c>
      <c r="G129" s="480">
        <f>I220</f>
        <v>0.92198239518216885</v>
      </c>
      <c r="H129" s="438"/>
      <c r="I129" s="481">
        <f t="shared" ref="I129:I135" si="2">+G129*D129</f>
        <v>20736413</v>
      </c>
      <c r="J129" s="495"/>
      <c r="K129" s="438"/>
      <c r="L129" s="438"/>
      <c r="M129" s="439"/>
    </row>
    <row r="130" spans="1:13">
      <c r="A130" s="439">
        <v>2</v>
      </c>
      <c r="B130" s="433" t="s">
        <v>266</v>
      </c>
      <c r="C130" s="583" t="s">
        <v>1177</v>
      </c>
      <c r="D130" s="452">
        <f>'Attachment 20 - O&amp;M and A&amp;G'!H15+'Attachment 20 - O&amp;M and A&amp;G'!H19</f>
        <v>0</v>
      </c>
      <c r="E130" s="438"/>
      <c r="F130" s="583" t="s">
        <v>51</v>
      </c>
      <c r="G130" s="480">
        <f>I220</f>
        <v>0.92198239518216885</v>
      </c>
      <c r="H130" s="438"/>
      <c r="I130" s="481">
        <f t="shared" si="2"/>
        <v>0</v>
      </c>
      <c r="J130" s="433"/>
      <c r="K130" s="438"/>
      <c r="L130" s="438"/>
      <c r="M130" s="439"/>
    </row>
    <row r="131" spans="1:13">
      <c r="A131" s="439">
        <v>3</v>
      </c>
      <c r="B131" s="433" t="s">
        <v>54</v>
      </c>
      <c r="C131" s="583" t="s">
        <v>1175</v>
      </c>
      <c r="D131" s="452">
        <f>'Attachment 20 - O&amp;M and A&amp;G'!H23</f>
        <v>0</v>
      </c>
      <c r="E131" s="438"/>
      <c r="F131" s="583" t="s">
        <v>51</v>
      </c>
      <c r="G131" s="480">
        <f>I220</f>
        <v>0.92198239518216885</v>
      </c>
      <c r="H131" s="438"/>
      <c r="I131" s="481">
        <f t="shared" si="2"/>
        <v>0</v>
      </c>
      <c r="J131" s="433"/>
      <c r="K131" s="438"/>
      <c r="L131" s="438"/>
      <c r="M131" s="439"/>
    </row>
    <row r="132" spans="1:13">
      <c r="A132" s="439">
        <v>4</v>
      </c>
      <c r="B132" s="2" t="s">
        <v>915</v>
      </c>
      <c r="C132" s="583" t="s">
        <v>1176</v>
      </c>
      <c r="D132" s="452">
        <f>'Attachment 20 - O&amp;M and A&amp;G'!H71</f>
        <v>6969008.5800000001</v>
      </c>
      <c r="E132" s="438"/>
      <c r="F132" s="438" t="s">
        <v>36</v>
      </c>
      <c r="G132" s="480">
        <f>I228</f>
        <v>1</v>
      </c>
      <c r="H132" s="438"/>
      <c r="I132" s="481">
        <f t="shared" si="2"/>
        <v>6969008.5800000001</v>
      </c>
      <c r="J132" s="438"/>
      <c r="K132" s="438" t="s">
        <v>3</v>
      </c>
      <c r="L132" s="438"/>
      <c r="M132" s="439"/>
    </row>
    <row r="133" spans="1:13">
      <c r="A133" s="439">
        <v>5</v>
      </c>
      <c r="B133" s="433" t="s">
        <v>55</v>
      </c>
      <c r="C133" s="438"/>
      <c r="D133" s="453"/>
      <c r="E133" s="438"/>
      <c r="F133" s="438" t="str">
        <f>+F132</f>
        <v>W/S</v>
      </c>
      <c r="G133" s="480">
        <f>I228</f>
        <v>1</v>
      </c>
      <c r="H133" s="438"/>
      <c r="I133" s="481">
        <f t="shared" si="2"/>
        <v>0</v>
      </c>
      <c r="J133" s="438"/>
      <c r="K133" s="438"/>
      <c r="L133" s="438"/>
      <c r="M133" s="439"/>
    </row>
    <row r="134" spans="1:13">
      <c r="A134" s="439">
        <v>6</v>
      </c>
      <c r="B134" s="433" t="s">
        <v>267</v>
      </c>
      <c r="C134" s="438"/>
      <c r="D134" s="453"/>
      <c r="E134" s="438"/>
      <c r="F134" s="438" t="str">
        <f>+F133</f>
        <v>W/S</v>
      </c>
      <c r="G134" s="480">
        <f>I228</f>
        <v>1</v>
      </c>
      <c r="H134" s="438"/>
      <c r="I134" s="481">
        <f t="shared" si="2"/>
        <v>0</v>
      </c>
      <c r="J134" s="438"/>
      <c r="K134" s="438"/>
      <c r="L134" s="438"/>
      <c r="M134" s="439"/>
    </row>
    <row r="135" spans="1:13">
      <c r="A135" s="439">
        <v>7</v>
      </c>
      <c r="B135" s="433" t="s">
        <v>268</v>
      </c>
      <c r="C135" s="438"/>
      <c r="D135" s="453"/>
      <c r="E135" s="438"/>
      <c r="F135" s="496" t="str">
        <f>+F129</f>
        <v>TE</v>
      </c>
      <c r="G135" s="480">
        <f>I220</f>
        <v>0.92198239518216885</v>
      </c>
      <c r="H135" s="438"/>
      <c r="I135" s="481">
        <f t="shared" si="2"/>
        <v>0</v>
      </c>
      <c r="J135" s="438"/>
      <c r="K135" s="438"/>
      <c r="L135" s="438"/>
      <c r="M135" s="439"/>
    </row>
    <row r="136" spans="1:13">
      <c r="A136" s="586">
        <v>8</v>
      </c>
      <c r="B136" s="2" t="s">
        <v>328</v>
      </c>
      <c r="C136" s="583" t="s">
        <v>927</v>
      </c>
      <c r="D136" s="581">
        <f>'Attachment 6 - PBOP'!E16</f>
        <v>169202.71867404782</v>
      </c>
      <c r="E136" s="438"/>
      <c r="F136" s="496" t="s">
        <v>416</v>
      </c>
      <c r="G136" s="480">
        <v>1</v>
      </c>
      <c r="H136" s="438"/>
      <c r="I136" s="481">
        <f>D136*G136</f>
        <v>169202.71867404782</v>
      </c>
      <c r="J136" s="438"/>
      <c r="K136" s="438"/>
      <c r="L136" s="432"/>
      <c r="M136" s="439"/>
    </row>
    <row r="137" spans="1:13">
      <c r="A137" s="586">
        <v>9</v>
      </c>
      <c r="B137" s="2" t="s">
        <v>37</v>
      </c>
      <c r="C137" s="589" t="s">
        <v>1104</v>
      </c>
      <c r="D137" s="590"/>
      <c r="E137" s="438"/>
      <c r="F137" s="438" t="s">
        <v>38</v>
      </c>
      <c r="G137" s="480">
        <f>K233</f>
        <v>1</v>
      </c>
      <c r="H137" s="438"/>
      <c r="I137" s="481">
        <f t="shared" ref="I137" si="3">+G137*D137</f>
        <v>0</v>
      </c>
      <c r="J137" s="438"/>
      <c r="K137" s="438"/>
      <c r="L137" s="438"/>
      <c r="M137" s="439"/>
    </row>
    <row r="138" spans="1:13" ht="16.5" thickBot="1">
      <c r="A138" s="586">
        <v>10</v>
      </c>
      <c r="B138" s="2" t="s">
        <v>872</v>
      </c>
      <c r="C138" s="589" t="s">
        <v>874</v>
      </c>
      <c r="D138" s="582">
        <f>'Attachment 19 - Reg Asset'!M26</f>
        <v>390791.15384615387</v>
      </c>
      <c r="E138" s="438"/>
      <c r="F138" s="438" t="s">
        <v>416</v>
      </c>
      <c r="G138" s="480">
        <v>1</v>
      </c>
      <c r="H138" s="438"/>
      <c r="I138" s="482">
        <f>G138*D138</f>
        <v>390791.15384615387</v>
      </c>
      <c r="J138" s="438"/>
      <c r="K138" s="438"/>
      <c r="L138" s="438"/>
      <c r="M138" s="439"/>
    </row>
    <row r="139" spans="1:13">
      <c r="A139" s="586">
        <v>11</v>
      </c>
      <c r="B139" s="2" t="s">
        <v>928</v>
      </c>
      <c r="C139" s="583"/>
      <c r="D139" s="581">
        <f>D129+D132+D136+D137-D130-D131-D133-D134+D135+D138</f>
        <v>30020118.452520199</v>
      </c>
      <c r="E139" s="438"/>
      <c r="F139" s="438"/>
      <c r="G139" s="438"/>
      <c r="H139" s="438"/>
      <c r="I139" s="998">
        <f>I129+I132+I136+I137-I130-I131-I133-I134+I135+I138</f>
        <v>28265415.452520199</v>
      </c>
      <c r="J139" s="438"/>
      <c r="K139" s="438"/>
      <c r="L139" s="487"/>
      <c r="M139" s="438"/>
    </row>
    <row r="140" spans="1:13">
      <c r="A140" s="586"/>
      <c r="B140" s="1"/>
      <c r="C140" s="583"/>
      <c r="D140" s="591"/>
      <c r="E140" s="438"/>
      <c r="F140" s="438"/>
      <c r="G140" s="438"/>
      <c r="H140" s="438"/>
      <c r="I140" s="481"/>
      <c r="J140" s="438"/>
      <c r="K140" s="438"/>
      <c r="L140" s="438"/>
      <c r="M140" s="438"/>
    </row>
    <row r="141" spans="1:13">
      <c r="A141" s="586"/>
      <c r="B141" s="2" t="s">
        <v>197</v>
      </c>
      <c r="C141" s="583"/>
      <c r="D141" s="591"/>
      <c r="E141" s="438"/>
      <c r="F141" s="438"/>
      <c r="G141" s="438"/>
      <c r="H141" s="438"/>
      <c r="I141" s="481"/>
      <c r="J141" s="438"/>
      <c r="K141" s="438"/>
      <c r="L141" s="438"/>
      <c r="M141" s="438"/>
    </row>
    <row r="142" spans="1:13">
      <c r="A142" s="586">
        <v>12</v>
      </c>
      <c r="B142" s="2" t="s">
        <v>33</v>
      </c>
      <c r="C142" s="583" t="s">
        <v>1105</v>
      </c>
      <c r="D142" s="590">
        <v>12290690</v>
      </c>
      <c r="E142" s="438"/>
      <c r="F142" s="438" t="s">
        <v>13</v>
      </c>
      <c r="G142" s="480">
        <f>I211</f>
        <v>1</v>
      </c>
      <c r="H142" s="438"/>
      <c r="I142" s="481">
        <f>+G142*D142</f>
        <v>12290690</v>
      </c>
      <c r="J142" s="438"/>
      <c r="K142" s="484"/>
      <c r="L142" s="438"/>
      <c r="M142" s="439"/>
    </row>
    <row r="143" spans="1:13">
      <c r="A143" s="586">
        <v>13</v>
      </c>
      <c r="B143" s="589" t="s">
        <v>35</v>
      </c>
      <c r="C143" s="583" t="s">
        <v>1106</v>
      </c>
      <c r="D143" s="590">
        <v>2857667</v>
      </c>
      <c r="E143" s="438"/>
      <c r="F143" s="438" t="s">
        <v>36</v>
      </c>
      <c r="G143" s="480">
        <f>I228</f>
        <v>1</v>
      </c>
      <c r="H143" s="438"/>
      <c r="I143" s="481">
        <f>+G143*D143</f>
        <v>2857667</v>
      </c>
      <c r="J143" s="438"/>
      <c r="K143" s="484"/>
      <c r="L143" s="432"/>
      <c r="M143" s="439"/>
    </row>
    <row r="144" spans="1:13" ht="16.5" thickBot="1">
      <c r="A144" s="586">
        <v>14</v>
      </c>
      <c r="B144" s="2" t="str">
        <f>+B137</f>
        <v xml:space="preserve">  Common</v>
      </c>
      <c r="C144" s="583" t="s">
        <v>1107</v>
      </c>
      <c r="D144" s="1004"/>
      <c r="E144" s="438"/>
      <c r="F144" s="438" t="s">
        <v>38</v>
      </c>
      <c r="G144" s="480">
        <f>K233</f>
        <v>1</v>
      </c>
      <c r="H144" s="438"/>
      <c r="I144" s="483">
        <f>+G144*D144</f>
        <v>0</v>
      </c>
      <c r="J144" s="438"/>
      <c r="K144" s="484"/>
      <c r="L144" s="438"/>
      <c r="M144" s="439"/>
    </row>
    <row r="145" spans="1:13">
      <c r="A145" s="586">
        <v>15</v>
      </c>
      <c r="B145" s="2" t="s">
        <v>929</v>
      </c>
      <c r="C145" s="583"/>
      <c r="D145" s="591">
        <f>D142+D143+D144</f>
        <v>15148357</v>
      </c>
      <c r="E145" s="438"/>
      <c r="F145" s="438"/>
      <c r="G145" s="438"/>
      <c r="H145" s="438"/>
      <c r="I145" s="481">
        <f>I142+I143+I144</f>
        <v>15148357</v>
      </c>
      <c r="J145" s="438"/>
      <c r="K145" s="438"/>
      <c r="L145" s="438"/>
      <c r="M145" s="438"/>
    </row>
    <row r="146" spans="1:13">
      <c r="A146" s="586"/>
      <c r="B146" s="2"/>
      <c r="C146" s="583"/>
      <c r="D146" s="591"/>
      <c r="E146" s="438"/>
      <c r="F146" s="438"/>
      <c r="G146" s="438"/>
      <c r="H146" s="438"/>
      <c r="I146" s="481"/>
      <c r="J146" s="438"/>
      <c r="K146" s="438"/>
      <c r="L146" s="438"/>
      <c r="M146" s="438"/>
    </row>
    <row r="147" spans="1:13">
      <c r="A147" s="586" t="s">
        <v>3</v>
      </c>
      <c r="B147" s="2" t="s">
        <v>147</v>
      </c>
      <c r="C147" s="1"/>
      <c r="D147" s="591"/>
      <c r="E147" s="438"/>
      <c r="F147" s="438"/>
      <c r="G147" s="438"/>
      <c r="H147" s="438"/>
      <c r="I147" s="481"/>
      <c r="J147" s="438"/>
      <c r="K147" s="438"/>
      <c r="L147" s="438"/>
      <c r="M147" s="438"/>
    </row>
    <row r="148" spans="1:13">
      <c r="A148" s="586"/>
      <c r="B148" s="2" t="s">
        <v>56</v>
      </c>
      <c r="C148" s="1"/>
      <c r="D148" s="591"/>
      <c r="E148" s="438"/>
      <c r="F148" s="438"/>
      <c r="H148" s="438"/>
      <c r="I148" s="481"/>
      <c r="J148" s="438"/>
      <c r="K148" s="484"/>
      <c r="L148" s="493"/>
      <c r="M148" s="439"/>
    </row>
    <row r="149" spans="1:13">
      <c r="A149" s="586">
        <v>16</v>
      </c>
      <c r="B149" s="2" t="s">
        <v>57</v>
      </c>
      <c r="C149" s="583" t="s">
        <v>1108</v>
      </c>
      <c r="D149" s="581">
        <f>'Attachment 7 - Taxes Other '!D12</f>
        <v>64717</v>
      </c>
      <c r="E149" s="438"/>
      <c r="F149" s="438" t="s">
        <v>36</v>
      </c>
      <c r="G149" s="450">
        <f>I228</f>
        <v>1</v>
      </c>
      <c r="H149" s="438"/>
      <c r="I149" s="481">
        <f>+G149*D149</f>
        <v>64717</v>
      </c>
      <c r="J149" s="438"/>
      <c r="K149" s="484"/>
      <c r="L149" s="497"/>
      <c r="M149" s="439"/>
    </row>
    <row r="150" spans="1:13">
      <c r="A150" s="586">
        <v>17</v>
      </c>
      <c r="B150" s="2" t="s">
        <v>59</v>
      </c>
      <c r="C150" s="583" t="s">
        <v>1109</v>
      </c>
      <c r="D150" s="581">
        <f>'Attachment 7 - Taxes Other '!D16</f>
        <v>0</v>
      </c>
      <c r="E150" s="438"/>
      <c r="F150" s="438" t="str">
        <f>+F149</f>
        <v>W/S</v>
      </c>
      <c r="G150" s="450">
        <f>I228</f>
        <v>1</v>
      </c>
      <c r="H150" s="438"/>
      <c r="I150" s="481">
        <f>+G150*D150</f>
        <v>0</v>
      </c>
      <c r="J150" s="438"/>
      <c r="K150" s="484"/>
      <c r="L150" s="497"/>
      <c r="M150" s="439"/>
    </row>
    <row r="151" spans="1:13">
      <c r="A151" s="586">
        <v>18</v>
      </c>
      <c r="B151" s="2" t="s">
        <v>60</v>
      </c>
      <c r="C151" s="583" t="s">
        <v>3</v>
      </c>
      <c r="D151" s="581"/>
      <c r="E151" s="438"/>
      <c r="F151" s="438"/>
      <c r="H151" s="438"/>
      <c r="I151" s="481"/>
      <c r="J151" s="438"/>
      <c r="K151" s="484"/>
      <c r="L151" s="497"/>
      <c r="M151" s="439"/>
    </row>
    <row r="152" spans="1:13">
      <c r="A152" s="586">
        <v>19</v>
      </c>
      <c r="B152" s="2" t="s">
        <v>61</v>
      </c>
      <c r="C152" s="583" t="s">
        <v>1110</v>
      </c>
      <c r="D152" s="581">
        <f>'Attachment 7 - Taxes Other '!D23</f>
        <v>58363</v>
      </c>
      <c r="E152" s="438"/>
      <c r="F152" s="438" t="s">
        <v>53</v>
      </c>
      <c r="G152" s="450">
        <f>+G61</f>
        <v>1</v>
      </c>
      <c r="H152" s="438"/>
      <c r="I152" s="481">
        <f>+G152*D152</f>
        <v>58363</v>
      </c>
      <c r="J152" s="438"/>
      <c r="K152" s="484"/>
      <c r="L152" s="497"/>
      <c r="M152" s="434"/>
    </row>
    <row r="153" spans="1:13">
      <c r="A153" s="586">
        <v>20</v>
      </c>
      <c r="B153" s="2" t="s">
        <v>904</v>
      </c>
      <c r="C153" s="583" t="s">
        <v>1111</v>
      </c>
      <c r="D153" s="581">
        <f>'Attachment 7 - Taxes Other '!D28</f>
        <v>0</v>
      </c>
      <c r="E153" s="438"/>
      <c r="F153" s="438" t="str">
        <f>+F80</f>
        <v>NA</v>
      </c>
      <c r="G153" s="498"/>
      <c r="H153" s="438"/>
      <c r="I153" s="481">
        <v>0</v>
      </c>
      <c r="J153" s="438"/>
      <c r="K153" s="484"/>
      <c r="L153" s="497"/>
      <c r="M153" s="439"/>
    </row>
    <row r="154" spans="1:13">
      <c r="A154" s="586">
        <v>21</v>
      </c>
      <c r="B154" s="2" t="s">
        <v>62</v>
      </c>
      <c r="C154" s="583" t="s">
        <v>1112</v>
      </c>
      <c r="D154" s="581">
        <f>'Attachment 7 - Taxes Other '!D35</f>
        <v>0</v>
      </c>
      <c r="E154" s="438"/>
      <c r="F154" s="438" t="str">
        <f>+F152</f>
        <v>GP</v>
      </c>
      <c r="G154" s="450">
        <f>+G61</f>
        <v>1</v>
      </c>
      <c r="H154" s="438"/>
      <c r="I154" s="481">
        <f>+G154*D154</f>
        <v>0</v>
      </c>
      <c r="J154" s="438"/>
      <c r="K154" s="484"/>
      <c r="L154" s="497"/>
      <c r="M154" s="439"/>
    </row>
    <row r="155" spans="1:13" ht="16.5" thickBot="1">
      <c r="A155" s="586">
        <v>22</v>
      </c>
      <c r="B155" s="2" t="s">
        <v>63</v>
      </c>
      <c r="C155" s="583" t="s">
        <v>842</v>
      </c>
      <c r="D155" s="582">
        <f>'Attachment 7 - Taxes Other '!D37</f>
        <v>0</v>
      </c>
      <c r="E155" s="438"/>
      <c r="F155" s="438" t="s">
        <v>53</v>
      </c>
      <c r="G155" s="450">
        <f>+G61</f>
        <v>1</v>
      </c>
      <c r="H155" s="438"/>
      <c r="I155" s="483">
        <f>+G155*D155</f>
        <v>0</v>
      </c>
      <c r="J155" s="438"/>
      <c r="K155" s="484"/>
      <c r="L155" s="497"/>
      <c r="M155" s="439"/>
    </row>
    <row r="156" spans="1:13">
      <c r="A156" s="586">
        <v>23</v>
      </c>
      <c r="B156" s="2" t="s">
        <v>930</v>
      </c>
      <c r="C156" s="583"/>
      <c r="D156" s="581">
        <f>SUM(D149:D155)</f>
        <v>123080</v>
      </c>
      <c r="E156" s="438"/>
      <c r="F156" s="438"/>
      <c r="G156" s="450"/>
      <c r="H156" s="438"/>
      <c r="I156" s="481">
        <f>SUM(I149:I155)</f>
        <v>123080</v>
      </c>
      <c r="J156" s="438"/>
      <c r="K156" s="438"/>
      <c r="L156" s="487"/>
      <c r="M156" s="438"/>
    </row>
    <row r="157" spans="1:13">
      <c r="A157" s="586"/>
      <c r="B157" s="2"/>
      <c r="C157" s="583"/>
      <c r="D157" s="583"/>
      <c r="E157" s="438"/>
      <c r="F157" s="438"/>
      <c r="G157" s="450"/>
      <c r="H157" s="438"/>
      <c r="I157" s="464"/>
      <c r="J157" s="438"/>
      <c r="K157" s="438"/>
      <c r="L157" s="487"/>
      <c r="M157" s="438"/>
    </row>
    <row r="158" spans="1:13">
      <c r="A158" s="586" t="s">
        <v>3</v>
      </c>
      <c r="B158" s="2" t="s">
        <v>64</v>
      </c>
      <c r="C158" s="583" t="s">
        <v>144</v>
      </c>
      <c r="D158" s="592"/>
      <c r="E158" s="438"/>
      <c r="G158" s="499"/>
      <c r="H158" s="438"/>
      <c r="I158" s="464"/>
      <c r="J158" s="438"/>
      <c r="L158" s="438"/>
      <c r="M158" s="439"/>
    </row>
    <row r="159" spans="1:13">
      <c r="A159" s="586">
        <v>24</v>
      </c>
      <c r="B159" s="598" t="s">
        <v>65</v>
      </c>
      <c r="C159" s="583"/>
      <c r="D159" s="593">
        <f>IF(D312&gt;0,1-(((1-D313)*(1-D312))/(1-D313*D312*D314)),0)</f>
        <v>0.27707099999999996</v>
      </c>
      <c r="E159" s="477"/>
      <c r="G159" s="499"/>
      <c r="H159" s="438"/>
      <c r="I159" s="464"/>
      <c r="J159" s="438"/>
      <c r="L159" s="500"/>
      <c r="M159" s="439"/>
    </row>
    <row r="160" spans="1:13">
      <c r="A160" s="586">
        <v>25</v>
      </c>
      <c r="B160" s="1" t="s">
        <v>817</v>
      </c>
      <c r="C160" s="583"/>
      <c r="D160" s="593">
        <f>IF(I263&gt;0,(D159/(1-D159))*(1-I260/I263),0)</f>
        <v>0.28110170866141893</v>
      </c>
      <c r="E160" s="438"/>
      <c r="G160" s="499"/>
      <c r="H160" s="438"/>
      <c r="I160" s="464"/>
      <c r="J160" s="438"/>
      <c r="K160" s="500"/>
      <c r="L160" s="500"/>
      <c r="M160" s="439"/>
    </row>
    <row r="161" spans="1:13">
      <c r="A161" s="586"/>
      <c r="B161" s="2" t="s">
        <v>867</v>
      </c>
      <c r="C161" s="583"/>
      <c r="D161" s="583"/>
      <c r="E161" s="438"/>
      <c r="G161" s="499"/>
      <c r="H161" s="438"/>
      <c r="I161" s="464"/>
      <c r="J161" s="438"/>
      <c r="K161" s="500"/>
      <c r="L161" s="500"/>
      <c r="M161" s="439"/>
    </row>
    <row r="162" spans="1:13">
      <c r="A162" s="586"/>
      <c r="B162" s="2" t="s">
        <v>66</v>
      </c>
      <c r="C162" s="583"/>
      <c r="D162" s="583"/>
      <c r="E162" s="438"/>
      <c r="G162" s="499"/>
      <c r="H162" s="438"/>
      <c r="I162" s="464"/>
      <c r="J162" s="438"/>
      <c r="K162" s="500"/>
      <c r="L162" s="500"/>
      <c r="M162" s="439"/>
    </row>
    <row r="163" spans="1:13">
      <c r="A163" s="586">
        <v>26</v>
      </c>
      <c r="B163" s="598" t="s">
        <v>931</v>
      </c>
      <c r="C163" s="583"/>
      <c r="D163" s="76">
        <f>IF(D159&gt;0,1/(1-D159),0)</f>
        <v>1.3832617034314572</v>
      </c>
      <c r="E163" s="438"/>
      <c r="G163" s="499"/>
      <c r="H163" s="438"/>
      <c r="I163" s="481"/>
      <c r="J163" s="501"/>
      <c r="K163" s="486"/>
      <c r="L163" s="501"/>
      <c r="M163" s="439"/>
    </row>
    <row r="164" spans="1:13">
      <c r="A164" s="586">
        <v>27</v>
      </c>
      <c r="B164" s="2" t="s">
        <v>269</v>
      </c>
      <c r="C164" s="583"/>
      <c r="D164" s="590"/>
      <c r="E164" s="438"/>
      <c r="G164" s="499"/>
      <c r="H164" s="438"/>
      <c r="I164" s="481"/>
      <c r="J164" s="438"/>
      <c r="K164" s="486"/>
      <c r="L164" s="438"/>
      <c r="M164" s="439"/>
    </row>
    <row r="165" spans="1:13">
      <c r="A165" s="586">
        <v>28</v>
      </c>
      <c r="B165" s="2" t="s">
        <v>758</v>
      </c>
      <c r="C165" s="583" t="s">
        <v>1007</v>
      </c>
      <c r="D165" s="590">
        <f>82420*D159</f>
        <v>22836.191819999996</v>
      </c>
      <c r="E165" s="438"/>
      <c r="G165" s="499"/>
      <c r="H165" s="438"/>
      <c r="I165" s="481"/>
      <c r="J165" s="438"/>
      <c r="K165" s="500"/>
      <c r="L165" s="438"/>
      <c r="M165" s="439"/>
    </row>
    <row r="166" spans="1:13">
      <c r="A166" s="586">
        <v>29</v>
      </c>
      <c r="B166" s="2" t="s">
        <v>759</v>
      </c>
      <c r="C166" s="583" t="s">
        <v>1008</v>
      </c>
      <c r="D166" s="581">
        <f>'Attach 15 - Excess_Def ADIT'!H103</f>
        <v>-387616.09940762393</v>
      </c>
      <c r="E166" s="438"/>
      <c r="G166" s="499"/>
      <c r="H166" s="438"/>
      <c r="I166" s="481"/>
      <c r="J166" s="438"/>
      <c r="K166" s="500"/>
      <c r="L166" s="438"/>
      <c r="M166" s="439"/>
    </row>
    <row r="167" spans="1:13">
      <c r="A167" s="586">
        <v>30</v>
      </c>
      <c r="B167" s="598" t="s">
        <v>932</v>
      </c>
      <c r="C167" s="594"/>
      <c r="D167" s="581">
        <f>D160*D173</f>
        <v>8504175.0647057053</v>
      </c>
      <c r="E167" s="438"/>
      <c r="F167" s="438" t="s">
        <v>32</v>
      </c>
      <c r="G167" s="450"/>
      <c r="H167" s="438"/>
      <c r="I167" s="481">
        <f>D160*I173</f>
        <v>8504175.0647057053</v>
      </c>
      <c r="J167" s="438"/>
      <c r="K167" s="502"/>
      <c r="L167" s="438"/>
      <c r="M167" s="438"/>
    </row>
    <row r="168" spans="1:13">
      <c r="A168" s="586">
        <v>31</v>
      </c>
      <c r="B168" s="1" t="s">
        <v>933</v>
      </c>
      <c r="C168" s="594"/>
      <c r="D168" s="580">
        <f>D163*D164</f>
        <v>0</v>
      </c>
      <c r="E168" s="503"/>
      <c r="F168" s="846" t="s">
        <v>53</v>
      </c>
      <c r="G168" s="504">
        <f>+G61</f>
        <v>1</v>
      </c>
      <c r="H168" s="503"/>
      <c r="I168" s="492">
        <f>G168*D168</f>
        <v>0</v>
      </c>
      <c r="J168" s="438"/>
      <c r="K168" s="497"/>
      <c r="L168" s="438"/>
      <c r="M168" s="438"/>
    </row>
    <row r="169" spans="1:13">
      <c r="A169" s="586">
        <v>32</v>
      </c>
      <c r="B169" s="1" t="s">
        <v>934</v>
      </c>
      <c r="C169" s="594"/>
      <c r="D169" s="580">
        <f>D163*D165</f>
        <v>31588.429596820704</v>
      </c>
      <c r="E169" s="503"/>
      <c r="F169" s="503" t="s">
        <v>329</v>
      </c>
      <c r="G169" s="504">
        <v>1</v>
      </c>
      <c r="H169" s="503"/>
      <c r="I169" s="492">
        <f>G169*D169</f>
        <v>31588.429596820704</v>
      </c>
      <c r="J169" s="438"/>
      <c r="K169" s="497"/>
      <c r="L169" s="438"/>
      <c r="M169" s="438"/>
    </row>
    <row r="170" spans="1:13" ht="16.5" thickBot="1">
      <c r="A170" s="586">
        <v>33</v>
      </c>
      <c r="B170" s="1" t="s">
        <v>935</v>
      </c>
      <c r="C170" s="594"/>
      <c r="D170" s="582">
        <f>D163*D166</f>
        <v>-536174.50594404689</v>
      </c>
      <c r="E170" s="503"/>
      <c r="F170" s="503" t="s">
        <v>329</v>
      </c>
      <c r="G170" s="504">
        <f>G169</f>
        <v>1</v>
      </c>
      <c r="H170" s="503"/>
      <c r="I170" s="483">
        <f>D170*G170</f>
        <v>-536174.50594404689</v>
      </c>
      <c r="J170" s="438"/>
      <c r="K170" s="497"/>
      <c r="L170" s="438"/>
      <c r="M170" s="438"/>
    </row>
    <row r="171" spans="1:13">
      <c r="A171" s="586">
        <v>34</v>
      </c>
      <c r="B171" s="598" t="s">
        <v>67</v>
      </c>
      <c r="C171" s="1" t="s">
        <v>936</v>
      </c>
      <c r="D171" s="641">
        <f>+D167+D168+D169+D170</f>
        <v>7999588.988358479</v>
      </c>
      <c r="E171" s="438"/>
      <c r="F171" s="438" t="s">
        <v>3</v>
      </c>
      <c r="G171" s="450" t="s">
        <v>3</v>
      </c>
      <c r="H171" s="438"/>
      <c r="I171" s="642">
        <f>+I167+I168+I169+I170</f>
        <v>7999588.988358479</v>
      </c>
      <c r="J171" s="438"/>
      <c r="K171" s="438"/>
      <c r="L171" s="438"/>
      <c r="M171" s="438"/>
    </row>
    <row r="172" spans="1:13">
      <c r="A172" s="586" t="s">
        <v>3</v>
      </c>
      <c r="B172" s="1"/>
      <c r="C172" s="599"/>
      <c r="D172" s="591"/>
      <c r="E172" s="438"/>
      <c r="F172" s="438"/>
      <c r="G172" s="450"/>
      <c r="H172" s="438"/>
      <c r="I172" s="481"/>
      <c r="J172" s="438"/>
      <c r="K172" s="438"/>
      <c r="L172" s="438"/>
      <c r="M172" s="438"/>
    </row>
    <row r="173" spans="1:13" ht="31.5">
      <c r="A173" s="586">
        <v>35</v>
      </c>
      <c r="B173" s="2" t="s">
        <v>68</v>
      </c>
      <c r="C173" s="847" t="s">
        <v>1113</v>
      </c>
      <c r="D173" s="591">
        <f>+$I263*D99</f>
        <v>30253018.04532538</v>
      </c>
      <c r="E173" s="438"/>
      <c r="F173" s="438" t="s">
        <v>32</v>
      </c>
      <c r="G173" s="499"/>
      <c r="H173" s="438"/>
      <c r="I173" s="481">
        <f>+$I263*I99</f>
        <v>30253018.04532538</v>
      </c>
      <c r="J173" s="438"/>
      <c r="L173" s="438"/>
      <c r="M173" s="439"/>
    </row>
    <row r="174" spans="1:13">
      <c r="A174" s="586"/>
      <c r="B174" s="600"/>
      <c r="C174" s="1"/>
      <c r="D174" s="591"/>
      <c r="E174" s="438"/>
      <c r="F174" s="438"/>
      <c r="G174" s="499"/>
      <c r="H174" s="438"/>
      <c r="I174" s="481"/>
      <c r="J174" s="438"/>
      <c r="K174" s="484"/>
      <c r="L174" s="438"/>
      <c r="M174" s="439"/>
    </row>
    <row r="175" spans="1:13">
      <c r="A175" s="586"/>
      <c r="B175" s="2"/>
      <c r="C175" s="1"/>
      <c r="D175" s="595"/>
      <c r="E175" s="438"/>
      <c r="F175" s="438"/>
      <c r="G175" s="499"/>
      <c r="H175" s="438"/>
      <c r="I175" s="492"/>
      <c r="J175" s="438"/>
      <c r="K175" s="484"/>
      <c r="L175" s="438"/>
      <c r="M175" s="439"/>
    </row>
    <row r="176" spans="1:13" s="1" customFormat="1">
      <c r="A176" s="586">
        <v>36</v>
      </c>
      <c r="B176" s="601" t="s">
        <v>429</v>
      </c>
      <c r="C176" s="598" t="s">
        <v>1114</v>
      </c>
      <c r="D176" s="596">
        <f>+D139+D145+D156+D171+D173</f>
        <v>83544162.486204058</v>
      </c>
      <c r="E176" s="583"/>
      <c r="F176" s="583"/>
      <c r="G176" s="583"/>
      <c r="H176" s="583"/>
      <c r="I176" s="596">
        <f>+I139+I145+I156+I171+I173</f>
        <v>81789459.486204058</v>
      </c>
      <c r="J176" s="2"/>
      <c r="K176" s="2"/>
      <c r="L176" s="2"/>
      <c r="M176" s="2"/>
    </row>
    <row r="177" spans="1:14" s="1" customFormat="1">
      <c r="A177" s="586"/>
      <c r="B177" s="598"/>
      <c r="C177" s="583"/>
      <c r="D177" s="583"/>
      <c r="E177" s="583"/>
      <c r="F177" s="583"/>
      <c r="G177" s="583"/>
      <c r="H177" s="583"/>
      <c r="I177" s="583"/>
      <c r="J177" s="2"/>
      <c r="K177" s="2"/>
      <c r="L177" s="2"/>
      <c r="M177" s="2"/>
    </row>
    <row r="178" spans="1:14">
      <c r="A178" s="439">
        <v>37</v>
      </c>
      <c r="B178" s="2" t="s">
        <v>750</v>
      </c>
      <c r="C178" s="2" t="s">
        <v>843</v>
      </c>
      <c r="D178" s="459">
        <f>'Attach 2b - Incent ROE NITS'!AM31</f>
        <v>0</v>
      </c>
      <c r="E178" s="438"/>
      <c r="F178" s="583"/>
      <c r="G178" s="450"/>
      <c r="H178" s="438"/>
      <c r="I178" s="451">
        <f>D178</f>
        <v>0</v>
      </c>
      <c r="J178" s="433"/>
      <c r="K178" s="447"/>
      <c r="L178" s="433"/>
      <c r="N178" s="433"/>
    </row>
    <row r="179" spans="1:14">
      <c r="A179" s="439">
        <v>38</v>
      </c>
      <c r="B179" s="2" t="s">
        <v>751</v>
      </c>
      <c r="C179" s="2" t="s">
        <v>844</v>
      </c>
      <c r="D179" s="459">
        <f>'Attachment 11 - TEC'!N83</f>
        <v>0</v>
      </c>
      <c r="E179" s="438"/>
      <c r="F179" s="583"/>
      <c r="G179" s="450"/>
      <c r="H179" s="438"/>
      <c r="I179" s="451">
        <f>D179</f>
        <v>0</v>
      </c>
      <c r="J179" s="433"/>
      <c r="K179" s="447"/>
      <c r="L179" s="433"/>
      <c r="N179" s="433"/>
    </row>
    <row r="180" spans="1:14" s="1" customFormat="1">
      <c r="A180" s="586"/>
      <c r="B180" s="598"/>
      <c r="C180" s="583"/>
      <c r="D180" s="583"/>
      <c r="E180" s="583"/>
      <c r="F180" s="583"/>
      <c r="G180" s="583"/>
      <c r="H180" s="583"/>
      <c r="I180" s="583"/>
      <c r="J180" s="2"/>
      <c r="K180" s="2"/>
      <c r="L180" s="2"/>
      <c r="M180" s="2"/>
    </row>
    <row r="181" spans="1:14" s="1" customFormat="1" ht="16.5" thickBot="1">
      <c r="A181" s="586"/>
      <c r="C181" s="583"/>
      <c r="J181" s="2"/>
      <c r="K181" s="2"/>
      <c r="L181" s="2"/>
      <c r="M181" s="2"/>
    </row>
    <row r="182" spans="1:14" s="735" customFormat="1" ht="16.5" thickBot="1">
      <c r="A182" s="586">
        <v>39</v>
      </c>
      <c r="B182" s="598" t="s">
        <v>545</v>
      </c>
      <c r="C182" s="598" t="s">
        <v>937</v>
      </c>
      <c r="D182" s="597">
        <f>D176+D178+D179</f>
        <v>83544162.486204058</v>
      </c>
      <c r="E182" s="583"/>
      <c r="F182" s="583"/>
      <c r="G182" s="583"/>
      <c r="H182" s="583"/>
      <c r="I182" s="597">
        <f>I176+I178+I179</f>
        <v>81789459.486204058</v>
      </c>
      <c r="J182" s="734"/>
      <c r="K182" s="734"/>
      <c r="L182" s="734"/>
      <c r="M182" s="734"/>
    </row>
    <row r="183" spans="1:14" ht="16.5" thickTop="1">
      <c r="A183" s="586"/>
      <c r="B183" s="600"/>
      <c r="C183" s="583"/>
      <c r="D183" s="583"/>
      <c r="E183" s="438"/>
      <c r="F183" s="438"/>
      <c r="G183" s="438"/>
      <c r="H183" s="438"/>
      <c r="I183" s="438"/>
      <c r="J183" s="433"/>
      <c r="K183" s="433"/>
      <c r="L183" s="433"/>
      <c r="M183" s="433"/>
    </row>
    <row r="184" spans="1:14">
      <c r="A184" s="586"/>
      <c r="B184" s="598"/>
      <c r="C184" s="583"/>
      <c r="D184" s="583"/>
      <c r="E184" s="438"/>
      <c r="F184" s="438"/>
      <c r="G184" s="438"/>
      <c r="H184" s="438"/>
      <c r="I184" s="438"/>
      <c r="J184" s="433"/>
      <c r="K184" s="433"/>
      <c r="L184" s="433"/>
      <c r="M184" s="433"/>
    </row>
    <row r="185" spans="1:14">
      <c r="A185" s="586"/>
      <c r="B185" s="598"/>
      <c r="C185" s="583"/>
      <c r="D185" s="583"/>
      <c r="E185" s="438"/>
      <c r="F185" s="438"/>
      <c r="G185" s="438"/>
      <c r="H185" s="438"/>
      <c r="I185" s="438"/>
      <c r="J185" s="433"/>
      <c r="K185" s="433"/>
      <c r="L185" s="433"/>
      <c r="M185" s="433"/>
    </row>
    <row r="186" spans="1:14">
      <c r="A186" s="439"/>
      <c r="B186" s="490"/>
      <c r="C186" s="438"/>
      <c r="D186" s="438"/>
      <c r="E186" s="438"/>
      <c r="F186" s="438"/>
      <c r="G186" s="438"/>
      <c r="H186" s="438"/>
      <c r="I186" s="438"/>
      <c r="J186" s="433"/>
      <c r="K186" s="433"/>
      <c r="L186" s="433"/>
      <c r="M186" s="433"/>
    </row>
    <row r="187" spans="1:14">
      <c r="A187" s="439"/>
      <c r="B187" s="490"/>
      <c r="C187" s="438"/>
      <c r="D187" s="438"/>
      <c r="E187" s="438"/>
      <c r="F187" s="438"/>
      <c r="G187" s="438"/>
      <c r="H187" s="438"/>
      <c r="I187" s="438"/>
      <c r="J187" s="433"/>
      <c r="K187" s="433"/>
      <c r="L187" s="433"/>
      <c r="M187" s="433"/>
    </row>
    <row r="188" spans="1:14">
      <c r="A188" s="439"/>
      <c r="B188" s="490"/>
      <c r="C188" s="438"/>
      <c r="D188" s="438"/>
      <c r="E188" s="438"/>
      <c r="F188" s="438"/>
      <c r="G188" s="438"/>
      <c r="H188" s="438"/>
      <c r="I188" s="438"/>
      <c r="J188" s="433"/>
      <c r="K188" s="433"/>
      <c r="L188" s="433"/>
      <c r="M188" s="433"/>
    </row>
    <row r="189" spans="1:14">
      <c r="A189" s="439"/>
      <c r="B189" s="490"/>
      <c r="C189" s="438"/>
      <c r="D189" s="438"/>
      <c r="E189" s="438"/>
      <c r="F189" s="438"/>
      <c r="G189" s="438"/>
      <c r="H189" s="438"/>
      <c r="I189" s="438"/>
      <c r="J189" s="433"/>
      <c r="K189" s="433"/>
      <c r="L189" s="433"/>
      <c r="M189" s="433"/>
    </row>
    <row r="190" spans="1:14">
      <c r="A190" s="439"/>
      <c r="B190" s="490"/>
      <c r="C190" s="438"/>
      <c r="D190" s="438"/>
      <c r="E190" s="438"/>
      <c r="F190" s="438"/>
      <c r="G190" s="438"/>
      <c r="H190" s="438"/>
      <c r="I190" s="438"/>
      <c r="J190" s="433"/>
      <c r="K190" s="433"/>
      <c r="L190" s="433"/>
      <c r="M190" s="433"/>
    </row>
    <row r="191" spans="1:14">
      <c r="A191" s="439"/>
      <c r="B191" s="490"/>
      <c r="C191" s="438"/>
      <c r="D191" s="438"/>
      <c r="E191" s="438"/>
      <c r="F191" s="438"/>
      <c r="G191" s="438"/>
      <c r="H191" s="438"/>
      <c r="I191" s="438"/>
      <c r="J191" s="433"/>
      <c r="K191" s="433"/>
      <c r="L191" s="433"/>
      <c r="M191" s="433"/>
    </row>
    <row r="192" spans="1:14">
      <c r="A192" s="439"/>
      <c r="B192" s="490"/>
      <c r="C192" s="438"/>
      <c r="D192" s="438"/>
      <c r="E192" s="438"/>
      <c r="F192" s="438"/>
      <c r="G192" s="438"/>
      <c r="H192" s="438"/>
      <c r="I192" s="438"/>
      <c r="J192" s="433"/>
      <c r="K192" s="433"/>
      <c r="L192" s="433"/>
      <c r="M192" s="433"/>
    </row>
    <row r="193" spans="1:13">
      <c r="A193" s="494"/>
      <c r="B193" s="433"/>
      <c r="C193" s="438"/>
      <c r="D193" s="438"/>
      <c r="E193" s="438"/>
      <c r="F193" s="438"/>
      <c r="G193" s="484"/>
      <c r="H193" s="438"/>
      <c r="I193" s="438"/>
      <c r="J193" s="438"/>
      <c r="K193" s="478"/>
      <c r="L193" s="432"/>
    </row>
    <row r="194" spans="1:13">
      <c r="A194" s="494"/>
      <c r="B194" s="433"/>
      <c r="C194" s="438"/>
      <c r="D194" s="438"/>
      <c r="E194" s="438"/>
      <c r="F194" s="438"/>
      <c r="G194" s="484"/>
      <c r="H194" s="438"/>
      <c r="I194" s="438"/>
      <c r="J194" s="438"/>
      <c r="K194" s="478"/>
      <c r="L194" s="432"/>
    </row>
    <row r="195" spans="1:13">
      <c r="B195" s="433"/>
      <c r="C195" s="433"/>
      <c r="D195" s="434"/>
      <c r="E195" s="433"/>
      <c r="F195" s="433"/>
      <c r="G195" s="433"/>
      <c r="H195" s="433"/>
      <c r="I195" s="439"/>
      <c r="J195" s="439"/>
      <c r="K195" s="435"/>
      <c r="L195" s="433"/>
      <c r="M195" s="433"/>
    </row>
    <row r="196" spans="1:13">
      <c r="B196" s="433"/>
      <c r="C196" s="433"/>
      <c r="D196" s="434"/>
      <c r="E196" s="433"/>
      <c r="F196" s="433"/>
      <c r="G196" s="433"/>
      <c r="H196" s="433"/>
      <c r="I196" s="435"/>
      <c r="J196" s="435"/>
      <c r="K196" s="435"/>
      <c r="L196" s="433"/>
      <c r="M196" s="433"/>
    </row>
    <row r="197" spans="1:13" ht="16.5" customHeight="1">
      <c r="B197" s="433"/>
      <c r="C197" s="433"/>
      <c r="D197" s="434"/>
      <c r="E197" s="433"/>
      <c r="F197" s="433"/>
      <c r="G197" s="433"/>
      <c r="H197" s="433"/>
      <c r="I197" s="433"/>
      <c r="K197" s="435" t="str">
        <f>K118</f>
        <v>Attachment H-34A</v>
      </c>
      <c r="L197" s="433"/>
      <c r="M197" s="433"/>
    </row>
    <row r="198" spans="1:13" ht="16.5" customHeight="1">
      <c r="B198" s="433"/>
      <c r="C198" s="433"/>
      <c r="D198" s="434"/>
      <c r="E198" s="433"/>
      <c r="F198" s="433"/>
      <c r="G198" s="433"/>
      <c r="H198" s="433"/>
      <c r="I198" s="433"/>
      <c r="J198" s="433"/>
      <c r="K198" s="435" t="s">
        <v>141</v>
      </c>
      <c r="L198" s="433"/>
      <c r="M198" s="433"/>
    </row>
    <row r="199" spans="1:13" ht="16.5" customHeight="1">
      <c r="B199" s="433"/>
      <c r="C199" s="433"/>
      <c r="D199" s="434"/>
      <c r="E199" s="433"/>
      <c r="F199" s="433"/>
      <c r="G199" s="433"/>
      <c r="H199" s="433"/>
      <c r="I199" s="433"/>
      <c r="J199" s="433"/>
      <c r="K199" s="435"/>
      <c r="L199" s="433"/>
      <c r="M199" s="433"/>
    </row>
    <row r="200" spans="1:13">
      <c r="B200" s="433" t="s">
        <v>1</v>
      </c>
      <c r="C200" s="433"/>
      <c r="D200" s="434" t="s">
        <v>2</v>
      </c>
      <c r="E200" s="433"/>
      <c r="F200" s="433"/>
      <c r="G200" s="433"/>
      <c r="H200" s="433"/>
      <c r="I200" s="433"/>
      <c r="J200" s="433"/>
      <c r="K200" s="435" t="str">
        <f>K4</f>
        <v>For the 12 months ended 12/31/2024</v>
      </c>
      <c r="L200" s="433"/>
      <c r="M200" s="433"/>
    </row>
    <row r="201" spans="1:13">
      <c r="B201" s="433"/>
      <c r="C201" s="438" t="s">
        <v>3</v>
      </c>
      <c r="D201" s="438" t="s">
        <v>4</v>
      </c>
      <c r="E201" s="438"/>
      <c r="F201" s="438"/>
      <c r="G201" s="438"/>
      <c r="H201" s="433"/>
      <c r="I201" s="433"/>
      <c r="J201" s="433"/>
      <c r="K201" s="433"/>
      <c r="L201" s="433"/>
      <c r="M201" s="433"/>
    </row>
    <row r="202" spans="1:13" ht="9.75" customHeight="1">
      <c r="A202" s="439"/>
      <c r="J202" s="438"/>
      <c r="K202" s="438"/>
      <c r="L202" s="438"/>
      <c r="M202" s="438"/>
    </row>
    <row r="203" spans="1:13">
      <c r="A203" s="439"/>
      <c r="D203" s="432" t="str">
        <f>D7</f>
        <v>Keystone Appalachian Transmission Company</v>
      </c>
      <c r="J203" s="438"/>
      <c r="K203" s="438"/>
      <c r="L203" s="438"/>
      <c r="M203" s="438"/>
    </row>
    <row r="204" spans="1:13">
      <c r="A204" s="439"/>
      <c r="C204" s="479" t="s">
        <v>69</v>
      </c>
      <c r="E204" s="433"/>
      <c r="F204" s="433"/>
      <c r="G204" s="433"/>
      <c r="H204" s="433"/>
      <c r="I204" s="433"/>
      <c r="J204" s="438"/>
      <c r="K204" s="438"/>
      <c r="L204" s="433"/>
      <c r="M204" s="438"/>
    </row>
    <row r="205" spans="1:13">
      <c r="A205" s="439" t="s">
        <v>5</v>
      </c>
      <c r="B205" s="439" t="s">
        <v>19</v>
      </c>
      <c r="C205" s="439" t="s">
        <v>20</v>
      </c>
      <c r="D205" s="439" t="s">
        <v>21</v>
      </c>
      <c r="E205" s="442" t="s">
        <v>22</v>
      </c>
      <c r="F205" s="438"/>
      <c r="G205" s="442" t="s">
        <v>23</v>
      </c>
      <c r="H205" s="438"/>
      <c r="I205" s="442" t="s">
        <v>24</v>
      </c>
      <c r="J205" s="438"/>
      <c r="L205" s="433"/>
      <c r="M205" s="438"/>
    </row>
    <row r="206" spans="1:13" ht="16.5" thickBot="1">
      <c r="A206" s="443" t="s">
        <v>7</v>
      </c>
      <c r="B206" s="433" t="s">
        <v>70</v>
      </c>
      <c r="C206" s="433"/>
      <c r="D206" s="433"/>
      <c r="E206" s="433"/>
      <c r="F206" s="433"/>
      <c r="G206" s="433"/>
      <c r="J206" s="438"/>
      <c r="K206" s="438"/>
      <c r="L206" s="433"/>
      <c r="M206" s="438"/>
    </row>
    <row r="207" spans="1:13">
      <c r="A207" s="439">
        <v>1</v>
      </c>
      <c r="B207" s="433" t="s">
        <v>845</v>
      </c>
      <c r="C207" s="433"/>
      <c r="D207" s="438"/>
      <c r="E207" s="438"/>
      <c r="F207" s="438"/>
      <c r="G207" s="438"/>
      <c r="H207" s="438"/>
      <c r="I207" s="452">
        <f>D57</f>
        <v>693516789.27166641</v>
      </c>
      <c r="J207" s="438"/>
      <c r="K207" s="438"/>
      <c r="L207" s="433"/>
      <c r="M207" s="438"/>
    </row>
    <row r="208" spans="1:13">
      <c r="A208" s="439">
        <v>2</v>
      </c>
      <c r="B208" s="433" t="s">
        <v>270</v>
      </c>
      <c r="I208" s="453"/>
      <c r="J208" s="438"/>
      <c r="K208" s="438"/>
      <c r="L208" s="438"/>
      <c r="M208" s="438"/>
    </row>
    <row r="209" spans="1:13" ht="16.5" thickBot="1">
      <c r="A209" s="439">
        <v>3</v>
      </c>
      <c r="B209" s="505" t="s">
        <v>271</v>
      </c>
      <c r="C209" s="505"/>
      <c r="D209" s="438"/>
      <c r="E209" s="438"/>
      <c r="F209" s="438"/>
      <c r="G209" s="493"/>
      <c r="H209" s="438"/>
      <c r="I209" s="506"/>
      <c r="J209" s="438"/>
      <c r="K209" s="438"/>
      <c r="L209" s="438"/>
      <c r="M209" s="438"/>
    </row>
    <row r="210" spans="1:13">
      <c r="A210" s="439">
        <v>4</v>
      </c>
      <c r="B210" s="433" t="s">
        <v>846</v>
      </c>
      <c r="C210" s="433"/>
      <c r="D210" s="438"/>
      <c r="E210" s="438"/>
      <c r="F210" s="438"/>
      <c r="G210" s="493"/>
      <c r="H210" s="438"/>
      <c r="I210" s="452">
        <f>I207-I208-I209</f>
        <v>693516789.27166641</v>
      </c>
      <c r="J210" s="438"/>
      <c r="K210" s="438"/>
      <c r="L210" s="433"/>
      <c r="M210" s="438"/>
    </row>
    <row r="211" spans="1:13">
      <c r="A211" s="439">
        <v>5</v>
      </c>
      <c r="B211" s="433" t="s">
        <v>847</v>
      </c>
      <c r="C211" s="440"/>
      <c r="D211" s="440"/>
      <c r="E211" s="440"/>
      <c r="F211" s="440"/>
      <c r="G211" s="442"/>
      <c r="H211" s="438" t="s">
        <v>71</v>
      </c>
      <c r="I211" s="507">
        <f>IF(I207&gt;0,I210/I207,0)</f>
        <v>1</v>
      </c>
      <c r="J211" s="438"/>
      <c r="K211" s="438"/>
      <c r="L211" s="433"/>
      <c r="M211" s="438"/>
    </row>
    <row r="212" spans="1:13" ht="9.75" customHeight="1">
      <c r="A212" s="439"/>
      <c r="B212" s="433"/>
      <c r="C212" s="440"/>
      <c r="D212" s="440"/>
      <c r="E212" s="440"/>
      <c r="F212" s="440"/>
      <c r="G212" s="442"/>
      <c r="H212" s="438"/>
      <c r="I212" s="507"/>
      <c r="J212" s="438"/>
      <c r="K212" s="438"/>
      <c r="L212" s="433"/>
      <c r="M212" s="438"/>
    </row>
    <row r="213" spans="1:13">
      <c r="A213" s="439"/>
      <c r="B213" s="433" t="s">
        <v>72</v>
      </c>
      <c r="J213" s="438"/>
      <c r="K213" s="438"/>
      <c r="L213" s="433"/>
      <c r="M213" s="438"/>
    </row>
    <row r="214" spans="1:13" ht="9.75" customHeight="1">
      <c r="A214" s="439"/>
      <c r="J214" s="438"/>
      <c r="K214" s="438"/>
      <c r="L214" s="433"/>
      <c r="M214" s="438"/>
    </row>
    <row r="215" spans="1:13" ht="15.6" customHeight="1">
      <c r="A215" s="439">
        <v>6</v>
      </c>
      <c r="B215" s="432" t="s">
        <v>848</v>
      </c>
      <c r="D215" s="433"/>
      <c r="E215" s="433"/>
      <c r="F215" s="433"/>
      <c r="G215" s="439"/>
      <c r="H215" s="433"/>
      <c r="I215" s="452">
        <f>D129</f>
        <v>22491116</v>
      </c>
      <c r="J215" s="583"/>
      <c r="K215" s="438"/>
      <c r="L215" s="438"/>
      <c r="M215" s="438"/>
    </row>
    <row r="216" spans="1:13" ht="16.5" thickBot="1">
      <c r="A216" s="439">
        <v>7</v>
      </c>
      <c r="B216" s="782" t="s">
        <v>1139</v>
      </c>
      <c r="C216" s="505"/>
      <c r="D216" s="438"/>
      <c r="E216" s="438"/>
      <c r="F216" s="438"/>
      <c r="G216" s="438"/>
      <c r="H216" s="438"/>
      <c r="I216" s="482">
        <f>'Attachment 20 - O&amp;M and A&amp;G'!H12+'Attachment 20 - O&amp;M and A&amp;G'!H13+'Attachment 20 - O&amp;M and A&amp;G'!H14</f>
        <v>1754703</v>
      </c>
      <c r="J216" s="438"/>
      <c r="K216" s="438"/>
      <c r="L216" s="438"/>
      <c r="M216" s="438"/>
    </row>
    <row r="217" spans="1:13">
      <c r="A217" s="439">
        <v>8</v>
      </c>
      <c r="B217" s="433" t="s">
        <v>849</v>
      </c>
      <c r="C217" s="440"/>
      <c r="D217" s="440"/>
      <c r="E217" s="440"/>
      <c r="F217" s="440"/>
      <c r="G217" s="442"/>
      <c r="H217" s="440"/>
      <c r="I217" s="452">
        <f>SUM(I215-I216)</f>
        <v>20736413</v>
      </c>
      <c r="L217" s="438"/>
      <c r="M217" s="438"/>
    </row>
    <row r="218" spans="1:13" ht="15.6" customHeight="1">
      <c r="A218" s="439">
        <v>9</v>
      </c>
      <c r="B218" s="433" t="s">
        <v>850</v>
      </c>
      <c r="C218" s="433"/>
      <c r="D218" s="606"/>
      <c r="E218" s="438"/>
      <c r="F218" s="438"/>
      <c r="G218" s="438"/>
      <c r="H218" s="438"/>
      <c r="I218" s="480">
        <f>IF(I215&gt;0,I217/I215,0)</f>
        <v>0.92198239518216885</v>
      </c>
      <c r="L218" s="438"/>
      <c r="M218" s="438"/>
    </row>
    <row r="219" spans="1:13" ht="15" customHeight="1">
      <c r="A219" s="439">
        <v>10</v>
      </c>
      <c r="B219" s="433" t="s">
        <v>851</v>
      </c>
      <c r="C219" s="433"/>
      <c r="D219" s="607"/>
      <c r="E219" s="438"/>
      <c r="F219" s="438"/>
      <c r="G219" s="438"/>
      <c r="H219" s="433" t="s">
        <v>13</v>
      </c>
      <c r="I219" s="480">
        <f>I211</f>
        <v>1</v>
      </c>
      <c r="L219" s="438"/>
      <c r="M219" s="438"/>
    </row>
    <row r="220" spans="1:13">
      <c r="A220" s="439">
        <v>11</v>
      </c>
      <c r="B220" s="433" t="s">
        <v>852</v>
      </c>
      <c r="C220" s="433"/>
      <c r="D220" s="607"/>
      <c r="E220" s="433"/>
      <c r="F220" s="433"/>
      <c r="G220" s="433"/>
      <c r="H220" s="433" t="s">
        <v>73</v>
      </c>
      <c r="I220" s="450">
        <f>+I219*I218</f>
        <v>0.92198239518216885</v>
      </c>
      <c r="L220" s="438"/>
      <c r="M220" s="438"/>
    </row>
    <row r="221" spans="1:13" ht="9.75" customHeight="1">
      <c r="A221" s="439"/>
      <c r="C221" s="433"/>
      <c r="D221" s="607"/>
      <c r="E221" s="438"/>
      <c r="F221" s="438"/>
      <c r="G221" s="493"/>
      <c r="H221" s="438"/>
      <c r="L221" s="438"/>
      <c r="M221" s="438"/>
    </row>
    <row r="222" spans="1:13">
      <c r="A222" s="439" t="s">
        <v>3</v>
      </c>
      <c r="B222" s="433" t="s">
        <v>74</v>
      </c>
      <c r="C222" s="438"/>
      <c r="D222" s="438"/>
      <c r="E222" s="438"/>
      <c r="F222" s="438"/>
      <c r="G222" s="438"/>
      <c r="H222" s="438"/>
      <c r="I222" s="438"/>
      <c r="J222" s="438"/>
      <c r="K222" s="438"/>
      <c r="L222" s="438"/>
      <c r="M222" s="438"/>
    </row>
    <row r="223" spans="1:13" ht="16.5" thickBot="1">
      <c r="A223" s="439" t="s">
        <v>3</v>
      </c>
      <c r="B223" s="433"/>
      <c r="C223" s="508" t="s">
        <v>75</v>
      </c>
      <c r="D223" s="463" t="s">
        <v>76</v>
      </c>
      <c r="E223" s="463" t="s">
        <v>13</v>
      </c>
      <c r="F223" s="438"/>
      <c r="G223" s="463" t="s">
        <v>77</v>
      </c>
      <c r="H223" s="438"/>
      <c r="I223" s="438"/>
      <c r="J223" s="438"/>
      <c r="K223" s="438"/>
      <c r="L223" s="438"/>
      <c r="M223" s="438"/>
    </row>
    <row r="224" spans="1:13">
      <c r="A224" s="439">
        <v>12</v>
      </c>
      <c r="B224" s="433" t="s">
        <v>31</v>
      </c>
      <c r="C224" s="438" t="s">
        <v>135</v>
      </c>
      <c r="D224" s="453"/>
      <c r="E224" s="509">
        <v>0</v>
      </c>
      <c r="F224" s="509"/>
      <c r="G224" s="481">
        <f>D224*E224</f>
        <v>0</v>
      </c>
      <c r="H224" s="438"/>
      <c r="I224" s="438"/>
      <c r="J224" s="438"/>
      <c r="K224" s="438"/>
      <c r="L224" s="438"/>
      <c r="M224" s="438"/>
    </row>
    <row r="225" spans="1:18">
      <c r="A225" s="439">
        <v>13</v>
      </c>
      <c r="B225" s="433" t="s">
        <v>33</v>
      </c>
      <c r="C225" s="438" t="s">
        <v>136</v>
      </c>
      <c r="D225" s="453"/>
      <c r="E225" s="509">
        <f>+I211</f>
        <v>1</v>
      </c>
      <c r="F225" s="509"/>
      <c r="G225" s="481">
        <f>D225*E225</f>
        <v>0</v>
      </c>
      <c r="H225" s="438"/>
      <c r="I225" s="438"/>
      <c r="J225" s="438"/>
      <c r="K225" s="438"/>
      <c r="L225" s="438"/>
      <c r="M225" s="438"/>
    </row>
    <row r="226" spans="1:18">
      <c r="A226" s="439">
        <v>14</v>
      </c>
      <c r="B226" s="433" t="s">
        <v>34</v>
      </c>
      <c r="C226" s="438" t="s">
        <v>137</v>
      </c>
      <c r="D226" s="453"/>
      <c r="E226" s="509">
        <v>0</v>
      </c>
      <c r="F226" s="509"/>
      <c r="G226" s="481">
        <f>D226*E226</f>
        <v>0</v>
      </c>
      <c r="H226" s="438"/>
      <c r="I226" s="493" t="s">
        <v>78</v>
      </c>
      <c r="J226" s="438"/>
      <c r="K226" s="438"/>
      <c r="L226" s="438"/>
      <c r="M226" s="438"/>
    </row>
    <row r="227" spans="1:18" ht="16.5" thickBot="1">
      <c r="A227" s="439">
        <v>15</v>
      </c>
      <c r="B227" s="433" t="s">
        <v>79</v>
      </c>
      <c r="C227" s="583" t="s">
        <v>618</v>
      </c>
      <c r="D227" s="506"/>
      <c r="E227" s="509">
        <v>0</v>
      </c>
      <c r="F227" s="509"/>
      <c r="G227" s="483">
        <f>D227*E227</f>
        <v>0</v>
      </c>
      <c r="H227" s="438"/>
      <c r="I227" s="443" t="s">
        <v>80</v>
      </c>
      <c r="J227" s="438"/>
      <c r="K227" s="438"/>
      <c r="L227" s="438"/>
      <c r="M227" s="438"/>
    </row>
    <row r="228" spans="1:18">
      <c r="A228" s="439">
        <v>16</v>
      </c>
      <c r="B228" s="433" t="s">
        <v>853</v>
      </c>
      <c r="C228" s="438"/>
      <c r="D228" s="452">
        <f>SUM(D224:D227)</f>
        <v>0</v>
      </c>
      <c r="E228" s="438"/>
      <c r="F228" s="438"/>
      <c r="G228" s="481">
        <f>SUM(G224:G227)</f>
        <v>0</v>
      </c>
      <c r="H228" s="439" t="s">
        <v>81</v>
      </c>
      <c r="I228" s="480">
        <f>IF(G228&gt;0,G228/D228,1)</f>
        <v>1</v>
      </c>
      <c r="J228" s="510" t="s">
        <v>149</v>
      </c>
      <c r="K228" s="438"/>
      <c r="L228" s="438"/>
      <c r="M228" s="438"/>
    </row>
    <row r="229" spans="1:18" ht="24" customHeight="1">
      <c r="A229" s="439"/>
      <c r="B229" s="433"/>
      <c r="C229" s="438"/>
      <c r="D229" s="438"/>
      <c r="E229" s="438"/>
      <c r="F229" s="438"/>
      <c r="G229" s="438"/>
      <c r="H229" s="438"/>
      <c r="I229" s="438"/>
      <c r="J229" s="438"/>
      <c r="K229" s="438"/>
      <c r="L229" s="438"/>
      <c r="M229" s="438"/>
    </row>
    <row r="230" spans="1:18">
      <c r="A230" s="439"/>
      <c r="B230" s="433" t="s">
        <v>148</v>
      </c>
      <c r="C230" s="438"/>
      <c r="D230" s="438"/>
      <c r="E230" s="438"/>
      <c r="F230" s="438"/>
      <c r="G230" s="438"/>
      <c r="H230" s="438"/>
      <c r="I230" s="438"/>
      <c r="J230" s="438"/>
      <c r="K230" s="438"/>
      <c r="L230" s="438"/>
      <c r="M230" s="438"/>
    </row>
    <row r="231" spans="1:18">
      <c r="A231" s="439"/>
      <c r="B231" s="433"/>
      <c r="C231" s="438"/>
      <c r="D231" s="511" t="s">
        <v>76</v>
      </c>
      <c r="E231" s="438"/>
      <c r="F231" s="438"/>
      <c r="G231" s="493" t="s">
        <v>82</v>
      </c>
      <c r="H231" s="499" t="s">
        <v>3</v>
      </c>
      <c r="I231" s="484" t="str">
        <f>+I226</f>
        <v>W&amp;S Allocator</v>
      </c>
      <c r="L231" s="438"/>
      <c r="M231" s="438"/>
    </row>
    <row r="232" spans="1:18">
      <c r="A232" s="439">
        <v>17</v>
      </c>
      <c r="B232" s="433" t="s">
        <v>83</v>
      </c>
      <c r="C232" s="438" t="s">
        <v>84</v>
      </c>
      <c r="D232" s="512"/>
      <c r="E232" s="438"/>
      <c r="G232" s="439" t="s">
        <v>854</v>
      </c>
      <c r="H232" s="499"/>
      <c r="I232" s="439" t="s">
        <v>855</v>
      </c>
      <c r="J232" s="438"/>
      <c r="K232" s="439" t="s">
        <v>38</v>
      </c>
      <c r="L232" s="438"/>
      <c r="M232" s="438"/>
    </row>
    <row r="233" spans="1:18">
      <c r="A233" s="439">
        <v>18</v>
      </c>
      <c r="B233" s="433" t="s">
        <v>85</v>
      </c>
      <c r="C233" s="438" t="s">
        <v>86</v>
      </c>
      <c r="D233" s="512"/>
      <c r="E233" s="438"/>
      <c r="G233" s="450">
        <f>IF(D235&gt;0,D232/D235,1)</f>
        <v>1</v>
      </c>
      <c r="H233" s="493" t="s">
        <v>87</v>
      </c>
      <c r="I233" s="450">
        <f>I228</f>
        <v>1</v>
      </c>
      <c r="J233" s="499" t="s">
        <v>81</v>
      </c>
      <c r="K233" s="450">
        <f>G233*I233</f>
        <v>1</v>
      </c>
      <c r="L233" s="438"/>
      <c r="M233" s="513"/>
      <c r="N233" s="513"/>
      <c r="O233" s="514"/>
      <c r="P233" s="515"/>
      <c r="Q233" s="515"/>
      <c r="R233" s="515"/>
    </row>
    <row r="234" spans="1:18" ht="16.5" thickBot="1">
      <c r="A234" s="439">
        <v>19</v>
      </c>
      <c r="B234" s="505" t="s">
        <v>88</v>
      </c>
      <c r="C234" s="508" t="s">
        <v>89</v>
      </c>
      <c r="D234" s="516"/>
      <c r="E234" s="438"/>
      <c r="F234" s="438"/>
      <c r="G234" s="438" t="s">
        <v>3</v>
      </c>
      <c r="H234" s="438"/>
      <c r="I234" s="438"/>
      <c r="J234" s="438"/>
      <c r="K234" s="438"/>
      <c r="L234" s="438"/>
      <c r="M234" s="517"/>
      <c r="N234" s="517"/>
      <c r="O234" s="515"/>
      <c r="P234" s="515"/>
      <c r="Q234" s="515"/>
      <c r="R234" s="515"/>
    </row>
    <row r="235" spans="1:18">
      <c r="A235" s="439">
        <v>20</v>
      </c>
      <c r="B235" s="433" t="s">
        <v>856</v>
      </c>
      <c r="C235" s="438"/>
      <c r="D235" s="470">
        <f>SUM(D232:D234)</f>
        <v>0</v>
      </c>
      <c r="E235" s="438"/>
      <c r="F235" s="438"/>
      <c r="G235" s="438"/>
      <c r="H235" s="438"/>
      <c r="I235" s="438"/>
      <c r="J235" s="438"/>
      <c r="K235" s="438"/>
      <c r="L235" s="438"/>
      <c r="N235" s="518"/>
      <c r="O235" s="519"/>
      <c r="P235" s="520"/>
      <c r="Q235" s="518"/>
      <c r="R235" s="518"/>
    </row>
    <row r="236" spans="1:18">
      <c r="A236" s="439"/>
      <c r="B236" s="433"/>
      <c r="C236" s="438"/>
      <c r="D236" s="470"/>
      <c r="E236" s="438"/>
      <c r="F236" s="438"/>
      <c r="G236" s="438"/>
      <c r="H236" s="438"/>
      <c r="I236" s="438"/>
      <c r="J236" s="438"/>
      <c r="K236" s="438"/>
      <c r="L236" s="438"/>
      <c r="N236" s="518"/>
      <c r="O236" s="519"/>
      <c r="P236" s="520"/>
      <c r="Q236" s="518"/>
      <c r="R236" s="518"/>
    </row>
    <row r="237" spans="1:18">
      <c r="A237" s="439"/>
      <c r="B237" s="2" t="s">
        <v>766</v>
      </c>
      <c r="C237" s="438"/>
      <c r="E237" s="438"/>
      <c r="F237" s="438"/>
      <c r="G237" s="438"/>
      <c r="H237" s="438"/>
      <c r="I237" s="438"/>
      <c r="J237" s="438"/>
      <c r="K237" s="438"/>
      <c r="L237" s="438"/>
      <c r="M237" s="1036"/>
      <c r="N237" s="1036"/>
      <c r="O237" s="1036"/>
      <c r="P237" s="1036"/>
      <c r="Q237" s="1036"/>
      <c r="R237" s="1036"/>
    </row>
    <row r="238" spans="1:18">
      <c r="A238" s="439"/>
      <c r="B238" s="2"/>
      <c r="C238" s="438"/>
      <c r="E238" s="438"/>
      <c r="F238" s="438"/>
      <c r="G238" s="438"/>
      <c r="H238" s="438"/>
      <c r="I238" s="438"/>
      <c r="J238" s="438"/>
      <c r="K238" s="438"/>
      <c r="L238" s="438"/>
      <c r="M238" s="736"/>
      <c r="N238" s="736"/>
      <c r="O238" s="736"/>
      <c r="P238" s="736"/>
      <c r="Q238" s="736"/>
      <c r="R238" s="736"/>
    </row>
    <row r="239" spans="1:18">
      <c r="A239" s="439">
        <v>21</v>
      </c>
      <c r="B239" s="2" t="s">
        <v>789</v>
      </c>
      <c r="C239" s="438"/>
      <c r="E239" s="438"/>
      <c r="F239" s="438"/>
      <c r="G239" s="438"/>
      <c r="H239" s="438"/>
      <c r="I239" s="438"/>
      <c r="J239" s="438"/>
      <c r="K239" s="438"/>
      <c r="L239" s="438"/>
      <c r="M239" s="736"/>
      <c r="N239" s="736"/>
      <c r="O239" s="736"/>
      <c r="P239" s="736"/>
      <c r="Q239" s="736"/>
      <c r="R239" s="736"/>
    </row>
    <row r="240" spans="1:18">
      <c r="A240" s="439">
        <v>22</v>
      </c>
      <c r="B240" s="2" t="s">
        <v>170</v>
      </c>
      <c r="C240" s="2" t="s">
        <v>938</v>
      </c>
      <c r="E240" s="438"/>
      <c r="F240" s="438"/>
      <c r="G240" s="438"/>
      <c r="H240" s="438"/>
      <c r="I240" s="438">
        <f>IF(I171=0, 0, I171/I73)</f>
        <v>1.6052312795598326E-2</v>
      </c>
      <c r="J240" s="438"/>
      <c r="K240" s="438"/>
      <c r="L240" s="438"/>
      <c r="M240" s="736"/>
      <c r="N240" s="736"/>
      <c r="O240" s="736"/>
      <c r="P240" s="736"/>
      <c r="Q240" s="736"/>
      <c r="R240" s="736"/>
    </row>
    <row r="241" spans="1:18">
      <c r="A241" s="439">
        <v>23</v>
      </c>
      <c r="B241" s="2" t="s">
        <v>174</v>
      </c>
      <c r="C241" s="2" t="s">
        <v>939</v>
      </c>
      <c r="E241" s="438"/>
      <c r="F241" s="438"/>
      <c r="G241" s="438"/>
      <c r="H241" s="438"/>
      <c r="I241" s="438">
        <f>IF(I173=0, 0, I173/I73)</f>
        <v>6.0706982493871277E-2</v>
      </c>
      <c r="J241" s="438"/>
      <c r="K241" s="438"/>
      <c r="L241" s="438"/>
      <c r="M241" s="736"/>
      <c r="N241" s="736"/>
      <c r="O241" s="736"/>
      <c r="P241" s="736"/>
      <c r="Q241" s="736"/>
      <c r="R241" s="736"/>
    </row>
    <row r="242" spans="1:18">
      <c r="A242" s="439">
        <v>24</v>
      </c>
      <c r="B242" s="2" t="s">
        <v>830</v>
      </c>
      <c r="C242" s="2" t="s">
        <v>868</v>
      </c>
      <c r="E242" s="438"/>
      <c r="F242" s="438"/>
      <c r="G242" s="438"/>
      <c r="H242" s="438"/>
      <c r="I242" s="438">
        <f>SUM(I240:I241)</f>
        <v>7.6759295289469606E-2</v>
      </c>
      <c r="J242" s="438"/>
      <c r="K242" s="438"/>
      <c r="L242" s="438"/>
      <c r="M242" s="736"/>
      <c r="N242" s="736"/>
      <c r="O242" s="736"/>
      <c r="P242" s="736"/>
      <c r="Q242" s="736"/>
      <c r="R242" s="736"/>
    </row>
    <row r="243" spans="1:18">
      <c r="A243" s="439"/>
      <c r="B243" s="2"/>
      <c r="C243" s="433"/>
      <c r="E243" s="438"/>
      <c r="F243" s="438"/>
      <c r="G243" s="438"/>
      <c r="H243" s="438"/>
      <c r="I243" s="438"/>
      <c r="J243" s="438"/>
      <c r="K243" s="438"/>
      <c r="L243" s="438"/>
      <c r="M243" s="736"/>
      <c r="N243" s="736"/>
      <c r="O243" s="736"/>
      <c r="P243" s="736"/>
      <c r="Q243" s="736"/>
      <c r="R243" s="736"/>
    </row>
    <row r="244" spans="1:18">
      <c r="A244" s="439">
        <v>25</v>
      </c>
      <c r="B244" s="2" t="s">
        <v>861</v>
      </c>
      <c r="C244" s="433"/>
      <c r="E244" s="438"/>
      <c r="F244" s="438"/>
      <c r="G244" s="438"/>
      <c r="H244" s="438"/>
      <c r="I244" s="438"/>
      <c r="J244" s="438"/>
      <c r="K244" s="438"/>
      <c r="L244" s="438"/>
      <c r="M244" s="736"/>
      <c r="N244" s="736"/>
      <c r="O244" s="736"/>
      <c r="P244" s="736"/>
      <c r="Q244" s="736"/>
      <c r="R244" s="736"/>
    </row>
    <row r="245" spans="1:18">
      <c r="A245" s="439">
        <v>26</v>
      </c>
      <c r="B245" s="2" t="s">
        <v>170</v>
      </c>
      <c r="C245" s="2" t="s">
        <v>755</v>
      </c>
      <c r="E245" s="438"/>
      <c r="F245" s="438"/>
      <c r="G245" s="438"/>
      <c r="H245" s="438"/>
      <c r="I245" s="438">
        <f>'Attach 2a - Scaled ROE Adder'!I57/I73</f>
        <v>1.7685311504374013E-2</v>
      </c>
      <c r="J245" s="438"/>
      <c r="K245" s="438"/>
      <c r="L245" s="438"/>
      <c r="M245" s="736"/>
      <c r="N245" s="736"/>
      <c r="O245" s="736"/>
      <c r="P245" s="736"/>
      <c r="Q245" s="736"/>
      <c r="R245" s="736"/>
    </row>
    <row r="246" spans="1:18">
      <c r="A246" s="439">
        <v>27</v>
      </c>
      <c r="B246" s="2" t="s">
        <v>174</v>
      </c>
      <c r="C246" s="2" t="s">
        <v>756</v>
      </c>
      <c r="E246" s="438"/>
      <c r="F246" s="438"/>
      <c r="G246" s="433"/>
      <c r="H246" s="438"/>
      <c r="I246" s="433">
        <f>'Attach 2a - Scaled ROE Adder'!I40/I73</f>
        <v>6.4967775299818134E-2</v>
      </c>
      <c r="J246" s="438"/>
      <c r="K246" s="438"/>
      <c r="L246" s="438"/>
      <c r="M246" s="736"/>
      <c r="N246" s="736"/>
      <c r="O246" s="736"/>
      <c r="P246" s="736"/>
      <c r="Q246" s="736"/>
      <c r="R246" s="736"/>
    </row>
    <row r="247" spans="1:18">
      <c r="A247" s="439">
        <v>28</v>
      </c>
      <c r="B247" s="2" t="s">
        <v>862</v>
      </c>
      <c r="C247" s="2" t="s">
        <v>869</v>
      </c>
      <c r="E247" s="438"/>
      <c r="F247" s="438"/>
      <c r="G247" s="438"/>
      <c r="H247" s="438"/>
      <c r="I247" s="438">
        <f>SUM(I245:I246)</f>
        <v>8.2653086804192144E-2</v>
      </c>
      <c r="J247" s="438"/>
      <c r="K247" s="438"/>
      <c r="L247" s="438"/>
      <c r="M247" s="736"/>
      <c r="N247" s="736"/>
      <c r="O247" s="736"/>
      <c r="P247" s="736"/>
      <c r="Q247" s="736"/>
      <c r="R247" s="736"/>
    </row>
    <row r="248" spans="1:18">
      <c r="A248" s="439"/>
      <c r="B248" s="2"/>
      <c r="C248" s="433"/>
      <c r="E248" s="438"/>
      <c r="F248" s="438"/>
      <c r="G248" s="438"/>
      <c r="H248" s="438"/>
      <c r="I248" s="438"/>
      <c r="J248" s="438"/>
      <c r="K248" s="438"/>
      <c r="L248" s="438"/>
      <c r="M248" s="736"/>
      <c r="N248" s="736"/>
      <c r="O248" s="736"/>
      <c r="P248" s="736"/>
      <c r="Q248" s="736"/>
      <c r="R248" s="736"/>
    </row>
    <row r="249" spans="1:18">
      <c r="A249" s="439">
        <v>29</v>
      </c>
      <c r="B249" s="2" t="s">
        <v>748</v>
      </c>
      <c r="C249" s="2" t="s">
        <v>870</v>
      </c>
      <c r="E249" s="438"/>
      <c r="F249" s="438"/>
      <c r="G249" s="438"/>
      <c r="H249" s="438"/>
      <c r="I249" s="438">
        <f>I247-I242</f>
        <v>5.8937915147225378E-3</v>
      </c>
      <c r="J249" s="438"/>
      <c r="K249" s="438"/>
      <c r="L249" s="438"/>
      <c r="M249" s="736"/>
      <c r="N249" s="736"/>
      <c r="O249" s="736"/>
      <c r="P249" s="736"/>
      <c r="Q249" s="736"/>
      <c r="R249" s="736"/>
    </row>
    <row r="250" spans="1:18">
      <c r="A250" s="439"/>
      <c r="B250" s="2"/>
      <c r="C250" s="438"/>
      <c r="E250" s="438"/>
      <c r="F250" s="438"/>
      <c r="G250" s="438"/>
      <c r="H250" s="438"/>
      <c r="I250" s="438"/>
      <c r="J250" s="438"/>
      <c r="K250" s="438"/>
      <c r="L250" s="438"/>
      <c r="M250" s="736"/>
      <c r="N250" s="736"/>
      <c r="O250" s="736"/>
      <c r="P250" s="736"/>
      <c r="Q250" s="736"/>
      <c r="R250" s="736"/>
    </row>
    <row r="251" spans="1:18">
      <c r="A251" s="439"/>
      <c r="B251" s="2"/>
      <c r="C251" s="438"/>
      <c r="E251" s="438"/>
      <c r="F251" s="438"/>
      <c r="G251" s="438"/>
      <c r="H251" s="438"/>
      <c r="I251" s="438"/>
      <c r="J251" s="438"/>
      <c r="K251" s="438"/>
      <c r="L251" s="438"/>
      <c r="M251" s="736"/>
      <c r="N251" s="736"/>
      <c r="O251" s="736"/>
      <c r="P251" s="736"/>
      <c r="Q251" s="736"/>
      <c r="R251" s="736"/>
    </row>
    <row r="252" spans="1:18">
      <c r="A252" s="586" t="s">
        <v>3</v>
      </c>
      <c r="B252" s="433"/>
      <c r="C252" s="438"/>
      <c r="E252" s="438"/>
      <c r="F252" s="438"/>
      <c r="G252" s="438"/>
      <c r="H252" s="438"/>
      <c r="I252" s="438"/>
      <c r="J252" s="438"/>
      <c r="K252" s="438"/>
      <c r="L252" s="438"/>
      <c r="M252" s="736"/>
      <c r="N252" s="736"/>
      <c r="O252" s="736"/>
      <c r="P252" s="736"/>
      <c r="Q252" s="736"/>
      <c r="R252" s="736"/>
    </row>
    <row r="253" spans="1:18" ht="16.5" thickBot="1">
      <c r="A253" s="439"/>
      <c r="B253" s="433" t="s">
        <v>90</v>
      </c>
      <c r="C253" s="438"/>
      <c r="D253" s="438"/>
      <c r="E253" s="438"/>
      <c r="F253" s="438"/>
      <c r="G253" s="438"/>
      <c r="H253" s="438"/>
      <c r="I253" s="463" t="s">
        <v>76</v>
      </c>
      <c r="J253" s="438"/>
      <c r="K253" s="438"/>
      <c r="L253" s="438"/>
      <c r="M253" s="518"/>
      <c r="N253" s="518"/>
      <c r="O253" s="519"/>
      <c r="P253" s="520"/>
      <c r="Q253" s="518"/>
      <c r="R253" s="518"/>
    </row>
    <row r="254" spans="1:18">
      <c r="A254" s="439"/>
      <c r="B254" s="433"/>
      <c r="C254" s="438"/>
      <c r="D254" s="438"/>
      <c r="E254" s="438"/>
      <c r="F254" s="438"/>
      <c r="G254" s="438"/>
      <c r="H254" s="438"/>
      <c r="I254" s="452"/>
      <c r="J254" s="438"/>
      <c r="K254" s="438"/>
      <c r="L254" s="438"/>
      <c r="M254" s="519"/>
      <c r="N254" s="519"/>
      <c r="O254" s="519"/>
      <c r="P254" s="520"/>
      <c r="Q254" s="518"/>
      <c r="R254" s="518"/>
    </row>
    <row r="255" spans="1:18">
      <c r="A255" s="439">
        <v>30</v>
      </c>
      <c r="B255" s="438" t="s">
        <v>150</v>
      </c>
      <c r="D255" s="438"/>
      <c r="E255" s="438"/>
      <c r="F255" s="438"/>
      <c r="G255" s="438"/>
      <c r="H255" s="438"/>
      <c r="I255" s="452">
        <v>0</v>
      </c>
      <c r="J255" s="438"/>
      <c r="K255" s="438"/>
      <c r="L255" s="438"/>
      <c r="M255" s="519"/>
      <c r="N255" s="518"/>
      <c r="O255" s="521"/>
      <c r="P255" s="521"/>
      <c r="Q255" s="518"/>
      <c r="R255" s="518"/>
    </row>
    <row r="256" spans="1:18">
      <c r="A256" s="439"/>
      <c r="B256" s="433"/>
      <c r="C256" s="438"/>
      <c r="D256" s="438"/>
      <c r="E256" s="777"/>
      <c r="F256" s="592"/>
      <c r="G256" s="592"/>
      <c r="H256" s="592"/>
      <c r="I256" s="452"/>
      <c r="J256" s="438"/>
      <c r="K256" s="438"/>
      <c r="L256" s="438"/>
      <c r="M256" s="519"/>
      <c r="N256" s="518"/>
      <c r="O256" s="518"/>
      <c r="P256" s="518"/>
      <c r="Q256" s="518"/>
      <c r="R256" s="518"/>
    </row>
    <row r="257" spans="1:18">
      <c r="A257" s="439"/>
      <c r="B257" s="433"/>
      <c r="C257" s="438"/>
      <c r="D257" s="433"/>
      <c r="E257" s="433"/>
      <c r="F257" s="433"/>
      <c r="G257" s="433"/>
      <c r="H257" s="433"/>
      <c r="I257" s="491"/>
      <c r="J257" s="438"/>
      <c r="K257" s="438"/>
      <c r="L257" s="438"/>
      <c r="M257" s="519"/>
      <c r="N257" s="518"/>
      <c r="O257" s="519"/>
      <c r="P257" s="520"/>
      <c r="Q257" s="518"/>
      <c r="R257" s="518"/>
    </row>
    <row r="258" spans="1:18">
      <c r="A258" s="439"/>
      <c r="B258" s="433"/>
      <c r="C258" s="438"/>
      <c r="D258" s="438"/>
      <c r="E258" s="626" t="s">
        <v>1088</v>
      </c>
      <c r="F258" s="438"/>
      <c r="G258" s="493" t="s">
        <v>92</v>
      </c>
      <c r="H258" s="438"/>
      <c r="I258" s="438"/>
      <c r="J258" s="438"/>
      <c r="K258" s="438"/>
      <c r="L258" s="438"/>
      <c r="M258" s="519"/>
      <c r="N258" s="518"/>
      <c r="O258" s="519"/>
      <c r="P258" s="520"/>
      <c r="Q258" s="518"/>
      <c r="R258" s="518"/>
    </row>
    <row r="259" spans="1:18" ht="16.5" thickBot="1">
      <c r="A259" s="439"/>
      <c r="B259" s="433"/>
      <c r="C259" s="438"/>
      <c r="D259" s="443" t="s">
        <v>76</v>
      </c>
      <c r="E259" s="443" t="s">
        <v>93</v>
      </c>
      <c r="F259" s="438"/>
      <c r="G259" s="840" t="s">
        <v>1181</v>
      </c>
      <c r="H259" s="438"/>
      <c r="I259" s="443" t="s">
        <v>94</v>
      </c>
      <c r="J259" s="438"/>
      <c r="K259" s="438"/>
      <c r="L259" s="438"/>
      <c r="M259" s="438"/>
      <c r="N259" s="520"/>
    </row>
    <row r="260" spans="1:18">
      <c r="A260" s="439">
        <v>31</v>
      </c>
      <c r="B260" s="2" t="s">
        <v>1135</v>
      </c>
      <c r="D260" s="452">
        <f>'Attachment 8 - Cap Structure'!K23</f>
        <v>33333333.333333332</v>
      </c>
      <c r="E260" s="1030">
        <v>0.50719928355074395</v>
      </c>
      <c r="F260" s="523"/>
      <c r="G260" s="962">
        <f>'Attachment 10 - Debt Cost'!W25</f>
        <v>3.6900000000000002E-2</v>
      </c>
      <c r="I260" s="523">
        <f>G260*E260</f>
        <v>1.8715653563022454E-2</v>
      </c>
      <c r="J260" s="510" t="s">
        <v>95</v>
      </c>
      <c r="L260" s="432"/>
      <c r="M260" s="438"/>
    </row>
    <row r="261" spans="1:18">
      <c r="A261" s="439">
        <v>32</v>
      </c>
      <c r="B261" s="433" t="s">
        <v>546</v>
      </c>
      <c r="D261" s="452">
        <f>'Attachment 8 - Cap Structure'!F23</f>
        <v>0</v>
      </c>
      <c r="E261" s="522">
        <f>IF($D$263&gt;0,D261/$D$263,0)</f>
        <v>0</v>
      </c>
      <c r="F261" s="523"/>
      <c r="G261" s="523">
        <f>IF(D261&gt;0,I255/D261,0)</f>
        <v>0</v>
      </c>
      <c r="I261" s="523">
        <f>G261*E261</f>
        <v>0</v>
      </c>
      <c r="J261" s="438"/>
      <c r="L261" s="438"/>
      <c r="M261" s="438"/>
    </row>
    <row r="262" spans="1:18" ht="16.5" thickBot="1">
      <c r="A262" s="439">
        <v>33</v>
      </c>
      <c r="B262" s="433" t="s">
        <v>547</v>
      </c>
      <c r="D262" s="483">
        <f>'Attachment 8 - Cap Structure'!J23</f>
        <v>465298199.1591664</v>
      </c>
      <c r="E262" s="1030">
        <v>0.49280071644925594</v>
      </c>
      <c r="F262" s="523"/>
      <c r="G262" s="524">
        <v>0.1045</v>
      </c>
      <c r="I262" s="525">
        <f>G262*E262</f>
        <v>5.1497674868947241E-2</v>
      </c>
      <c r="J262" s="438"/>
      <c r="L262" s="438"/>
      <c r="M262" s="438"/>
    </row>
    <row r="263" spans="1:18">
      <c r="A263" s="439">
        <v>34</v>
      </c>
      <c r="B263" s="2" t="s">
        <v>871</v>
      </c>
      <c r="D263" s="452">
        <f>SUM(D260:D262)</f>
        <v>498631532.49249971</v>
      </c>
      <c r="E263" s="438" t="s">
        <v>3</v>
      </c>
      <c r="F263" s="438"/>
      <c r="G263" s="526"/>
      <c r="H263" s="438"/>
      <c r="I263" s="523">
        <f>SUM(I260:I262)</f>
        <v>7.0213328431969702E-2</v>
      </c>
      <c r="J263" s="510" t="s">
        <v>96</v>
      </c>
      <c r="L263" s="438"/>
      <c r="M263" s="438"/>
    </row>
    <row r="264" spans="1:18" ht="9.75" customHeight="1">
      <c r="A264" s="439"/>
      <c r="K264" s="438"/>
      <c r="L264" s="438"/>
      <c r="M264" s="438"/>
    </row>
    <row r="265" spans="1:18" ht="11.25" customHeight="1">
      <c r="A265" s="439"/>
      <c r="K265" s="438"/>
      <c r="L265" s="438"/>
      <c r="M265" s="438"/>
    </row>
    <row r="266" spans="1:18">
      <c r="A266" s="439"/>
      <c r="B266" s="433" t="s">
        <v>97</v>
      </c>
      <c r="C266" s="433"/>
      <c r="D266" s="433"/>
      <c r="E266" s="433"/>
      <c r="F266" s="433"/>
      <c r="G266" s="433"/>
      <c r="H266" s="433"/>
      <c r="I266" s="433"/>
      <c r="J266" s="433"/>
      <c r="K266" s="433"/>
      <c r="L266" s="493"/>
      <c r="M266" s="438"/>
    </row>
    <row r="267" spans="1:18">
      <c r="A267" s="439"/>
      <c r="B267" s="433" t="s">
        <v>98</v>
      </c>
      <c r="C267" s="433"/>
      <c r="D267" s="973" t="s">
        <v>1115</v>
      </c>
      <c r="E267" s="433" t="s">
        <v>99</v>
      </c>
      <c r="F267" s="433"/>
      <c r="G267" s="433" t="s">
        <v>3</v>
      </c>
      <c r="I267" s="527"/>
      <c r="J267" s="527"/>
      <c r="L267" s="432"/>
      <c r="M267" s="438"/>
    </row>
    <row r="268" spans="1:18">
      <c r="A268" s="439">
        <v>35</v>
      </c>
      <c r="B268" s="432" t="s">
        <v>272</v>
      </c>
      <c r="C268" s="433"/>
      <c r="D268" s="433"/>
      <c r="F268" s="433"/>
      <c r="I268" s="528"/>
      <c r="J268" s="529"/>
      <c r="L268" s="438"/>
      <c r="M268" s="438"/>
    </row>
    <row r="269" spans="1:18" ht="16.5" thickBot="1">
      <c r="A269" s="439">
        <v>36</v>
      </c>
      <c r="B269" s="819" t="s">
        <v>876</v>
      </c>
      <c r="C269" s="505"/>
      <c r="E269" s="433"/>
      <c r="F269" s="433"/>
      <c r="G269" s="433"/>
      <c r="H269" s="433"/>
      <c r="I269" s="530"/>
      <c r="J269" s="531"/>
      <c r="L269" s="438"/>
      <c r="M269" s="438"/>
    </row>
    <row r="270" spans="1:18">
      <c r="A270" s="439">
        <v>37</v>
      </c>
      <c r="B270" s="432" t="s">
        <v>100</v>
      </c>
      <c r="C270" s="433"/>
      <c r="E270" s="433"/>
      <c r="F270" s="433"/>
      <c r="G270" s="433"/>
      <c r="H270" s="433"/>
      <c r="I270" s="532">
        <f>+I268-I269</f>
        <v>0</v>
      </c>
      <c r="J270" s="529"/>
      <c r="L270" s="432"/>
      <c r="M270" s="438"/>
    </row>
    <row r="271" spans="1:18">
      <c r="A271" s="439"/>
      <c r="B271" s="432" t="s">
        <v>3</v>
      </c>
      <c r="C271" s="433"/>
      <c r="E271" s="433"/>
      <c r="F271" s="433"/>
      <c r="G271" s="466"/>
      <c r="H271" s="433"/>
      <c r="I271" s="532"/>
      <c r="J271" s="527"/>
      <c r="K271" s="533"/>
      <c r="L271" s="493"/>
      <c r="M271" s="438"/>
    </row>
    <row r="272" spans="1:18" ht="15.6" customHeight="1">
      <c r="A272" s="439">
        <v>38</v>
      </c>
      <c r="B272" s="432" t="s">
        <v>289</v>
      </c>
      <c r="C272" s="433"/>
      <c r="D272" s="653" t="s">
        <v>1116</v>
      </c>
      <c r="F272" s="433"/>
      <c r="G272" s="466"/>
      <c r="H272" s="433"/>
      <c r="I272" s="534"/>
      <c r="J272" s="608"/>
      <c r="K272" s="608"/>
      <c r="L272" s="497"/>
      <c r="M272" s="438"/>
    </row>
    <row r="273" spans="1:13">
      <c r="A273" s="439"/>
      <c r="C273" s="433"/>
      <c r="F273" s="433"/>
      <c r="G273" s="466"/>
      <c r="H273" s="433"/>
      <c r="I273" s="532"/>
      <c r="J273" s="608"/>
      <c r="K273" s="608"/>
      <c r="L273" s="497"/>
      <c r="M273" s="438"/>
    </row>
    <row r="274" spans="1:13">
      <c r="A274" s="439">
        <v>39</v>
      </c>
      <c r="B274" s="433" t="s">
        <v>273</v>
      </c>
      <c r="C274" s="433"/>
      <c r="D274" s="653" t="s">
        <v>1117</v>
      </c>
      <c r="F274" s="433"/>
      <c r="G274" s="465"/>
      <c r="H274" s="433"/>
      <c r="I274" s="534"/>
      <c r="J274" s="608"/>
      <c r="K274" s="608"/>
      <c r="L274" s="497"/>
      <c r="M274" s="438"/>
    </row>
    <row r="275" spans="1:13" ht="15.75" customHeight="1">
      <c r="A275" s="439"/>
      <c r="C275" s="433"/>
      <c r="D275" s="433"/>
      <c r="F275" s="433"/>
      <c r="G275" s="433"/>
      <c r="H275" s="433"/>
      <c r="I275" s="532"/>
      <c r="J275" s="608"/>
      <c r="K275" s="608"/>
      <c r="L275" s="497"/>
      <c r="M275" s="438"/>
    </row>
    <row r="276" spans="1:13">
      <c r="A276" s="439">
        <v>40</v>
      </c>
      <c r="B276" s="433" t="s">
        <v>448</v>
      </c>
      <c r="C276" s="433"/>
      <c r="D276" s="973" t="s">
        <v>1118</v>
      </c>
      <c r="F276" s="433"/>
      <c r="G276" s="433"/>
      <c r="H276" s="433"/>
      <c r="I276" s="871">
        <f>I277+I278</f>
        <v>780324.7</v>
      </c>
      <c r="J276" s="608"/>
      <c r="K276" s="608"/>
      <c r="L276" s="497"/>
      <c r="M276" s="433"/>
    </row>
    <row r="277" spans="1:13">
      <c r="A277" s="586" t="s">
        <v>1021</v>
      </c>
      <c r="B277" s="2" t="s">
        <v>1022</v>
      </c>
      <c r="C277" s="2"/>
      <c r="D277" s="2"/>
      <c r="E277" s="1"/>
      <c r="F277" s="2"/>
      <c r="G277" s="2"/>
      <c r="H277" s="2"/>
      <c r="I277" s="869">
        <v>780324.7</v>
      </c>
      <c r="J277" s="608"/>
      <c r="K277" s="608"/>
      <c r="L277" s="493"/>
      <c r="M277" s="433"/>
    </row>
    <row r="278" spans="1:13">
      <c r="A278" s="586" t="s">
        <v>1023</v>
      </c>
      <c r="B278" s="2" t="s">
        <v>1024</v>
      </c>
      <c r="C278" s="2"/>
      <c r="D278" s="2"/>
      <c r="E278" s="1"/>
      <c r="F278" s="2"/>
      <c r="G278" s="2"/>
      <c r="H278" s="2"/>
      <c r="I278" s="869"/>
      <c r="J278" s="608"/>
      <c r="K278" s="608"/>
      <c r="L278" s="493"/>
      <c r="M278" s="433"/>
    </row>
    <row r="279" spans="1:13">
      <c r="A279" s="1"/>
      <c r="B279" s="2"/>
      <c r="C279" s="2"/>
      <c r="D279" s="583"/>
      <c r="E279" s="583"/>
      <c r="F279" s="583"/>
      <c r="G279" s="583"/>
      <c r="H279" s="583"/>
      <c r="I279" s="1"/>
      <c r="J279" s="608"/>
      <c r="K279" s="608"/>
      <c r="L279" s="439"/>
      <c r="M279" s="433"/>
    </row>
    <row r="280" spans="1:13">
      <c r="A280" s="586">
        <v>41</v>
      </c>
      <c r="B280" s="2" t="s">
        <v>1025</v>
      </c>
      <c r="C280" s="2"/>
      <c r="D280" s="2"/>
      <c r="E280" s="2"/>
      <c r="F280" s="2"/>
      <c r="G280" s="2"/>
      <c r="H280" s="2"/>
      <c r="I280" s="870"/>
      <c r="J280" s="608"/>
      <c r="K280" s="608"/>
      <c r="L280" s="439"/>
      <c r="M280" s="433"/>
    </row>
    <row r="281" spans="1:13">
      <c r="A281" s="586"/>
      <c r="B281" s="1"/>
      <c r="C281" s="586"/>
      <c r="D281" s="583"/>
      <c r="E281" s="583"/>
      <c r="F281" s="583"/>
      <c r="G281" s="583"/>
      <c r="H281" s="2"/>
      <c r="I281" s="954"/>
      <c r="J281" s="535"/>
      <c r="K281" s="536"/>
      <c r="L281" s="439"/>
      <c r="M281" s="433"/>
    </row>
    <row r="282" spans="1:13">
      <c r="A282" s="586">
        <v>42</v>
      </c>
      <c r="B282" s="2" t="s">
        <v>1026</v>
      </c>
      <c r="C282" s="586"/>
      <c r="D282" s="583"/>
      <c r="E282" s="583"/>
      <c r="F282" s="583"/>
      <c r="G282" s="583"/>
      <c r="H282" s="2"/>
      <c r="I282" s="967">
        <f>SUM(I283:I286)</f>
        <v>0</v>
      </c>
      <c r="J282" s="535"/>
      <c r="K282" s="536"/>
      <c r="L282" s="439"/>
      <c r="M282" s="433"/>
    </row>
    <row r="283" spans="1:13">
      <c r="A283" s="963" t="s">
        <v>1095</v>
      </c>
      <c r="B283" s="964" t="s">
        <v>1096</v>
      </c>
      <c r="C283" s="586"/>
      <c r="D283" s="965"/>
      <c r="E283" s="583"/>
      <c r="F283" s="583" t="s">
        <v>1097</v>
      </c>
      <c r="G283" s="958">
        <f>I228</f>
        <v>1</v>
      </c>
      <c r="H283" s="2"/>
      <c r="I283" s="591">
        <f>D283*G283</f>
        <v>0</v>
      </c>
      <c r="J283" s="535"/>
      <c r="K283" s="536"/>
      <c r="L283" s="439"/>
      <c r="M283" s="433"/>
    </row>
    <row r="284" spans="1:13">
      <c r="A284" s="963" t="s">
        <v>1098</v>
      </c>
      <c r="B284" s="964" t="s">
        <v>1099</v>
      </c>
      <c r="C284" s="586"/>
      <c r="D284" s="965"/>
      <c r="E284" s="583"/>
      <c r="F284" s="583" t="s">
        <v>53</v>
      </c>
      <c r="G284" s="966">
        <f>+G62</f>
        <v>0</v>
      </c>
      <c r="H284" s="2"/>
      <c r="I284" s="595">
        <f>D284*G284</f>
        <v>0</v>
      </c>
      <c r="J284" s="438"/>
      <c r="K284" s="478"/>
      <c r="L284" s="432"/>
    </row>
    <row r="285" spans="1:13">
      <c r="A285" s="963" t="s">
        <v>1100</v>
      </c>
      <c r="B285" s="964" t="s">
        <v>1101</v>
      </c>
      <c r="C285" s="586"/>
      <c r="D285" s="965"/>
      <c r="E285" s="583"/>
      <c r="F285" s="583" t="s">
        <v>13</v>
      </c>
      <c r="G285" s="790">
        <f>I211</f>
        <v>1</v>
      </c>
      <c r="H285" s="2"/>
      <c r="I285" s="591">
        <f>D285*G285</f>
        <v>0</v>
      </c>
      <c r="J285" s="438"/>
      <c r="K285" s="478"/>
      <c r="L285" s="432"/>
    </row>
    <row r="286" spans="1:13">
      <c r="A286" s="963" t="s">
        <v>1102</v>
      </c>
      <c r="B286" s="964" t="s">
        <v>1103</v>
      </c>
      <c r="C286" s="583"/>
      <c r="D286" s="965"/>
      <c r="E286" s="583"/>
      <c r="F286" s="583" t="s">
        <v>329</v>
      </c>
      <c r="G286" s="790">
        <v>1</v>
      </c>
      <c r="H286" s="583"/>
      <c r="I286" s="591">
        <f>D286*G286</f>
        <v>0</v>
      </c>
      <c r="J286" s="439"/>
      <c r="K286" s="435"/>
      <c r="L286" s="433"/>
      <c r="M286" s="433"/>
    </row>
    <row r="287" spans="1:13">
      <c r="A287" s="963"/>
      <c r="B287" s="964"/>
      <c r="C287" s="583"/>
      <c r="D287" s="583"/>
      <c r="E287" s="583"/>
      <c r="F287" s="583"/>
      <c r="G287" s="790"/>
      <c r="H287" s="583"/>
      <c r="I287" s="591"/>
      <c r="J287" s="439"/>
      <c r="K287" s="435"/>
      <c r="L287" s="433"/>
      <c r="M287" s="433"/>
    </row>
    <row r="288" spans="1:13">
      <c r="B288" s="433"/>
      <c r="C288" s="433"/>
      <c r="D288" s="434"/>
      <c r="E288" s="433"/>
      <c r="F288" s="433"/>
      <c r="G288" s="433"/>
      <c r="H288" s="433"/>
      <c r="I288" s="435"/>
      <c r="J288" s="435"/>
      <c r="K288" s="435"/>
      <c r="L288" s="433"/>
      <c r="M288" s="433"/>
    </row>
    <row r="289" spans="1:13" ht="16.5" customHeight="1">
      <c r="B289" s="433"/>
      <c r="C289" s="433"/>
      <c r="D289" s="434"/>
      <c r="E289" s="433"/>
      <c r="F289" s="433"/>
      <c r="G289" s="433"/>
      <c r="H289" s="433"/>
      <c r="I289" s="433"/>
      <c r="K289" s="435" t="str">
        <f>K197</f>
        <v>Attachment H-34A</v>
      </c>
      <c r="L289" s="433"/>
      <c r="M289" s="433"/>
    </row>
    <row r="290" spans="1:13" ht="16.5" customHeight="1">
      <c r="B290" s="433"/>
      <c r="C290" s="433"/>
      <c r="D290" s="434"/>
      <c r="E290" s="433"/>
      <c r="F290" s="433"/>
      <c r="G290" s="433"/>
      <c r="H290" s="433"/>
      <c r="I290" s="433"/>
      <c r="J290" s="433"/>
      <c r="K290" s="435" t="s">
        <v>101</v>
      </c>
      <c r="L290" s="433"/>
      <c r="M290" s="433"/>
    </row>
    <row r="291" spans="1:13" ht="16.5" customHeight="1">
      <c r="B291" s="433"/>
      <c r="C291" s="433"/>
      <c r="D291" s="434"/>
      <c r="E291" s="433"/>
      <c r="F291" s="433"/>
      <c r="G291" s="433"/>
      <c r="H291" s="433"/>
      <c r="I291" s="433"/>
      <c r="J291" s="433"/>
      <c r="K291" s="435"/>
      <c r="L291" s="433"/>
      <c r="M291" s="433"/>
    </row>
    <row r="292" spans="1:13">
      <c r="B292" s="433" t="s">
        <v>1</v>
      </c>
      <c r="C292" s="433"/>
      <c r="D292" s="434" t="s">
        <v>2</v>
      </c>
      <c r="E292" s="433"/>
      <c r="F292" s="433"/>
      <c r="G292" s="433"/>
      <c r="H292" s="433"/>
      <c r="J292" s="433"/>
      <c r="K292" s="435" t="str">
        <f>K4</f>
        <v>For the 12 months ended 12/31/2024</v>
      </c>
      <c r="L292" s="433"/>
      <c r="M292" s="433"/>
    </row>
    <row r="293" spans="1:13">
      <c r="B293" s="433"/>
      <c r="C293" s="583" t="s">
        <v>3</v>
      </c>
      <c r="D293" s="438" t="s">
        <v>4</v>
      </c>
      <c r="E293" s="438"/>
      <c r="F293" s="438"/>
      <c r="G293" s="438"/>
      <c r="H293" s="433"/>
      <c r="I293" s="433"/>
      <c r="J293" s="433"/>
      <c r="K293" s="433"/>
      <c r="L293" s="433"/>
      <c r="M293" s="433"/>
    </row>
    <row r="294" spans="1:13">
      <c r="A294" s="439"/>
      <c r="C294" s="439"/>
      <c r="D294" s="438"/>
      <c r="E294" s="438"/>
      <c r="F294" s="438"/>
      <c r="G294" s="438"/>
      <c r="H294" s="433"/>
      <c r="I294" s="537"/>
      <c r="J294" s="527"/>
      <c r="K294" s="535"/>
      <c r="L294" s="439"/>
      <c r="M294" s="433"/>
    </row>
    <row r="295" spans="1:13">
      <c r="A295" s="439"/>
      <c r="C295" s="439"/>
      <c r="D295" s="438" t="str">
        <f>D7</f>
        <v>Keystone Appalachian Transmission Company</v>
      </c>
      <c r="E295" s="438"/>
      <c r="F295" s="438"/>
      <c r="G295" s="438"/>
      <c r="H295" s="433"/>
      <c r="I295" s="537"/>
      <c r="J295" s="527"/>
      <c r="K295" s="535"/>
      <c r="L295" s="439"/>
      <c r="M295" s="433"/>
    </row>
    <row r="296" spans="1:13">
      <c r="A296" s="439"/>
      <c r="C296" s="439"/>
      <c r="D296" s="438"/>
      <c r="E296" s="438"/>
      <c r="F296" s="438"/>
      <c r="G296" s="438"/>
      <c r="H296" s="433"/>
      <c r="I296" s="537"/>
      <c r="J296" s="527"/>
      <c r="K296" s="535"/>
      <c r="L296" s="439"/>
      <c r="M296" s="433"/>
    </row>
    <row r="297" spans="1:13">
      <c r="A297" s="439"/>
      <c r="B297" s="433" t="s">
        <v>857</v>
      </c>
      <c r="C297" s="439"/>
      <c r="D297" s="438"/>
      <c r="E297" s="438"/>
      <c r="F297" s="438"/>
      <c r="G297" s="438"/>
      <c r="H297" s="433"/>
      <c r="I297" s="438"/>
      <c r="J297" s="433"/>
      <c r="K297" s="438"/>
      <c r="L297" s="439"/>
      <c r="M297" s="433"/>
    </row>
    <row r="298" spans="1:13">
      <c r="A298" s="439"/>
      <c r="B298" s="538" t="s">
        <v>858</v>
      </c>
      <c r="C298" s="439"/>
      <c r="D298" s="438"/>
      <c r="E298" s="438"/>
      <c r="F298" s="438"/>
      <c r="G298" s="438"/>
      <c r="H298" s="433"/>
      <c r="I298" s="438"/>
      <c r="J298" s="433"/>
      <c r="K298" s="438"/>
      <c r="L298" s="439"/>
      <c r="M298" s="433"/>
    </row>
    <row r="299" spans="1:13">
      <c r="A299" s="439" t="s">
        <v>102</v>
      </c>
      <c r="B299" s="433"/>
      <c r="C299" s="433"/>
      <c r="D299" s="438"/>
      <c r="E299" s="438"/>
      <c r="F299" s="438"/>
      <c r="G299" s="438"/>
      <c r="H299" s="433"/>
      <c r="I299" s="438"/>
      <c r="J299" s="433"/>
      <c r="K299" s="438"/>
      <c r="L299" s="439"/>
      <c r="M299" s="433"/>
    </row>
    <row r="300" spans="1:13" ht="16.5" thickBot="1">
      <c r="A300" s="443" t="s">
        <v>103</v>
      </c>
      <c r="B300" s="433"/>
      <c r="C300" s="433"/>
      <c r="D300" s="438"/>
      <c r="E300" s="438"/>
      <c r="F300" s="438"/>
      <c r="G300" s="438"/>
      <c r="H300" s="433"/>
      <c r="I300" s="438"/>
      <c r="J300" s="433"/>
      <c r="K300" s="438"/>
      <c r="L300" s="439"/>
      <c r="M300" s="433"/>
    </row>
    <row r="301" spans="1:13" ht="35.450000000000003" customHeight="1">
      <c r="A301" s="419" t="s">
        <v>104</v>
      </c>
      <c r="B301" s="1040" t="s">
        <v>1015</v>
      </c>
      <c r="C301" s="1041"/>
      <c r="D301" s="1041"/>
      <c r="E301" s="1041"/>
      <c r="F301" s="1041"/>
      <c r="G301" s="1041"/>
      <c r="H301" s="1041"/>
      <c r="I301" s="1041"/>
      <c r="J301" s="1041"/>
      <c r="K301" s="1041"/>
      <c r="L301" s="432"/>
    </row>
    <row r="302" spans="1:13" ht="16.5" customHeight="1">
      <c r="A302" s="539" t="s">
        <v>105</v>
      </c>
      <c r="B302" s="1038" t="s">
        <v>526</v>
      </c>
      <c r="C302" s="1038"/>
      <c r="D302" s="1038"/>
      <c r="E302" s="1038"/>
      <c r="F302" s="1038"/>
      <c r="G302" s="1038"/>
      <c r="H302" s="1038"/>
      <c r="I302" s="1038"/>
      <c r="J302" s="1038"/>
      <c r="K302" s="1038"/>
      <c r="L302" s="439"/>
      <c r="M302" s="433"/>
    </row>
    <row r="303" spans="1:13" ht="19.5" customHeight="1">
      <c r="A303" s="539" t="s">
        <v>106</v>
      </c>
      <c r="B303" s="1037" t="s">
        <v>516</v>
      </c>
      <c r="C303" s="1037"/>
      <c r="D303" s="1037"/>
      <c r="E303" s="1037"/>
      <c r="F303" s="1037"/>
      <c r="G303" s="1037"/>
      <c r="H303" s="1037"/>
      <c r="I303" s="1037"/>
      <c r="J303" s="1037"/>
      <c r="K303" s="1037"/>
      <c r="L303" s="497"/>
      <c r="M303" s="433"/>
    </row>
    <row r="304" spans="1:13" ht="45.75" customHeight="1">
      <c r="A304" s="539" t="s">
        <v>107</v>
      </c>
      <c r="B304" s="1042" t="s">
        <v>1080</v>
      </c>
      <c r="C304" s="1043"/>
      <c r="D304" s="1043"/>
      <c r="E304" s="1043"/>
      <c r="F304" s="1043"/>
      <c r="G304" s="1043"/>
      <c r="H304" s="1043"/>
      <c r="I304" s="1043"/>
      <c r="J304" s="1043"/>
      <c r="K304" s="1043"/>
      <c r="L304" s="493"/>
      <c r="M304" s="433"/>
    </row>
    <row r="305" spans="1:13" ht="48" customHeight="1">
      <c r="A305" s="539" t="s">
        <v>108</v>
      </c>
      <c r="B305" s="1042" t="s">
        <v>1089</v>
      </c>
      <c r="C305" s="1043"/>
      <c r="D305" s="1043"/>
      <c r="E305" s="1043"/>
      <c r="F305" s="1043"/>
      <c r="G305" s="1043"/>
      <c r="H305" s="1043"/>
      <c r="I305" s="1043"/>
      <c r="J305" s="1043"/>
      <c r="K305" s="1043"/>
      <c r="L305" s="434"/>
      <c r="M305" s="433"/>
    </row>
    <row r="306" spans="1:13" ht="53.1" customHeight="1">
      <c r="A306" s="539" t="s">
        <v>109</v>
      </c>
      <c r="B306" s="1039" t="s">
        <v>940</v>
      </c>
      <c r="C306" s="1037"/>
      <c r="D306" s="1037"/>
      <c r="E306" s="1037"/>
      <c r="F306" s="1037"/>
      <c r="G306" s="1037"/>
      <c r="H306" s="1037"/>
      <c r="I306" s="1037"/>
      <c r="J306" s="1037"/>
      <c r="K306" s="1037"/>
      <c r="L306" s="439"/>
      <c r="M306" s="433"/>
    </row>
    <row r="307" spans="1:13">
      <c r="A307" s="539" t="s">
        <v>110</v>
      </c>
      <c r="B307" s="1037" t="s">
        <v>111</v>
      </c>
      <c r="C307" s="1037"/>
      <c r="D307" s="1037"/>
      <c r="E307" s="1037"/>
      <c r="F307" s="1037"/>
      <c r="G307" s="1037"/>
      <c r="H307" s="1037"/>
      <c r="I307" s="1037"/>
      <c r="J307" s="1037"/>
      <c r="K307" s="1037"/>
      <c r="L307" s="439"/>
      <c r="M307" s="433"/>
    </row>
    <row r="308" spans="1:13" ht="48" customHeight="1">
      <c r="A308" s="539" t="s">
        <v>112</v>
      </c>
      <c r="B308" s="1039" t="s">
        <v>1119</v>
      </c>
      <c r="C308" s="1039"/>
      <c r="D308" s="1039"/>
      <c r="E308" s="1039"/>
      <c r="F308" s="1039"/>
      <c r="G308" s="1039"/>
      <c r="H308" s="1039"/>
      <c r="I308" s="1039"/>
      <c r="J308" s="1039"/>
      <c r="K308" s="1039"/>
      <c r="L308" s="439"/>
      <c r="M308" s="433"/>
    </row>
    <row r="309" spans="1:13" ht="32.25" customHeight="1">
      <c r="A309" s="539" t="s">
        <v>113</v>
      </c>
      <c r="B309" s="1039" t="s">
        <v>941</v>
      </c>
      <c r="C309" s="1039"/>
      <c r="D309" s="1039"/>
      <c r="E309" s="1039"/>
      <c r="F309" s="1039"/>
      <c r="G309" s="1039"/>
      <c r="H309" s="1039"/>
      <c r="I309" s="1039"/>
      <c r="J309" s="1039"/>
      <c r="K309" s="1039"/>
      <c r="L309" s="439"/>
      <c r="M309" s="433"/>
    </row>
    <row r="310" spans="1:13" ht="32.25" customHeight="1">
      <c r="A310" s="539" t="s">
        <v>114</v>
      </c>
      <c r="B310" s="1039" t="s">
        <v>152</v>
      </c>
      <c r="C310" s="1039"/>
      <c r="D310" s="1039"/>
      <c r="E310" s="1039"/>
      <c r="F310" s="1039"/>
      <c r="G310" s="1039"/>
      <c r="H310" s="1039"/>
      <c r="I310" s="1039"/>
      <c r="J310" s="1039"/>
      <c r="K310" s="1039"/>
      <c r="L310" s="439"/>
      <c r="M310" s="433"/>
    </row>
    <row r="311" spans="1:13" ht="78" customHeight="1">
      <c r="A311" s="539" t="s">
        <v>115</v>
      </c>
      <c r="B311" s="1039" t="s">
        <v>942</v>
      </c>
      <c r="C311" s="1039"/>
      <c r="D311" s="1039"/>
      <c r="E311" s="1039"/>
      <c r="F311" s="1039"/>
      <c r="G311" s="1039"/>
      <c r="H311" s="1039"/>
      <c r="I311" s="1039"/>
      <c r="J311" s="1039"/>
      <c r="K311" s="1039"/>
      <c r="L311" s="439"/>
      <c r="M311" s="433"/>
    </row>
    <row r="312" spans="1:13">
      <c r="A312" s="539" t="s">
        <v>3</v>
      </c>
      <c r="B312" s="540" t="s">
        <v>151</v>
      </c>
      <c r="C312" s="541" t="s">
        <v>116</v>
      </c>
      <c r="D312" s="542">
        <f>'Attachment 18 - Tax Rates'!D6</f>
        <v>0.21</v>
      </c>
      <c r="E312" s="1037"/>
      <c r="F312" s="1037"/>
      <c r="G312" s="1037"/>
      <c r="H312" s="1037"/>
      <c r="I312" s="1037"/>
      <c r="J312" s="1037"/>
      <c r="K312" s="1037"/>
      <c r="L312" s="439"/>
      <c r="M312" s="433"/>
    </row>
    <row r="313" spans="1:13">
      <c r="A313" s="539"/>
      <c r="B313" s="541"/>
      <c r="C313" s="541" t="s">
        <v>117</v>
      </c>
      <c r="D313" s="542">
        <f>'Attachment 18 - Tax Rates'!H16</f>
        <v>8.4900000000000003E-2</v>
      </c>
      <c r="E313" s="1037" t="s">
        <v>274</v>
      </c>
      <c r="F313" s="1037"/>
      <c r="G313" s="1037"/>
      <c r="H313" s="1037"/>
      <c r="I313" s="1037"/>
      <c r="J313" s="1037"/>
      <c r="K313" s="1037"/>
      <c r="L313" s="439"/>
      <c r="M313" s="433"/>
    </row>
    <row r="314" spans="1:13">
      <c r="A314" s="539"/>
      <c r="B314" s="541"/>
      <c r="C314" s="541" t="s">
        <v>118</v>
      </c>
      <c r="D314" s="543"/>
      <c r="E314" s="1037" t="s">
        <v>275</v>
      </c>
      <c r="F314" s="1037"/>
      <c r="G314" s="1037"/>
      <c r="H314" s="1037"/>
      <c r="I314" s="1037"/>
      <c r="J314" s="1037"/>
      <c r="K314" s="1037"/>
      <c r="L314" s="439"/>
      <c r="M314" s="433"/>
    </row>
    <row r="315" spans="1:13" ht="36.75" customHeight="1">
      <c r="A315" s="539" t="s">
        <v>119</v>
      </c>
      <c r="B315" s="1037" t="s">
        <v>569</v>
      </c>
      <c r="C315" s="1037"/>
      <c r="D315" s="1037"/>
      <c r="E315" s="1037"/>
      <c r="F315" s="1037"/>
      <c r="G315" s="1037"/>
      <c r="H315" s="1037"/>
      <c r="I315" s="1037"/>
      <c r="J315" s="1037"/>
      <c r="K315" s="1037"/>
      <c r="L315" s="439"/>
      <c r="M315" s="433"/>
    </row>
    <row r="316" spans="1:13" ht="32.25" customHeight="1">
      <c r="A316" s="539" t="s">
        <v>120</v>
      </c>
      <c r="B316" s="1037" t="s">
        <v>567</v>
      </c>
      <c r="C316" s="1037"/>
      <c r="D316" s="1037"/>
      <c r="E316" s="1037"/>
      <c r="F316" s="1037"/>
      <c r="G316" s="1037"/>
      <c r="H316" s="1037"/>
      <c r="I316" s="1037"/>
      <c r="J316" s="1037"/>
      <c r="K316" s="1037"/>
      <c r="L316" s="439"/>
      <c r="M316" s="433"/>
    </row>
    <row r="317" spans="1:13" ht="48" customHeight="1">
      <c r="A317" s="539" t="s">
        <v>121</v>
      </c>
      <c r="B317" s="1037" t="s">
        <v>281</v>
      </c>
      <c r="C317" s="1037"/>
      <c r="D317" s="1037"/>
      <c r="E317" s="1037"/>
      <c r="F317" s="1037"/>
      <c r="G317" s="1037"/>
      <c r="H317" s="1037"/>
      <c r="I317" s="1037"/>
      <c r="J317" s="1037"/>
      <c r="K317" s="1037"/>
      <c r="L317" s="439"/>
      <c r="M317" s="433"/>
    </row>
    <row r="318" spans="1:13">
      <c r="A318" s="539" t="s">
        <v>122</v>
      </c>
      <c r="B318" s="1037" t="s">
        <v>123</v>
      </c>
      <c r="C318" s="1037"/>
      <c r="D318" s="1037"/>
      <c r="E318" s="1037"/>
      <c r="F318" s="1037"/>
      <c r="G318" s="1037"/>
      <c r="H318" s="1037"/>
      <c r="I318" s="1037"/>
      <c r="J318" s="1037"/>
      <c r="K318" s="1037"/>
      <c r="L318" s="439"/>
      <c r="M318" s="433"/>
    </row>
    <row r="319" spans="1:13" ht="48.75" customHeight="1">
      <c r="A319" s="850" t="s">
        <v>124</v>
      </c>
      <c r="B319" s="1040" t="s">
        <v>1183</v>
      </c>
      <c r="C319" s="1040"/>
      <c r="D319" s="1040"/>
      <c r="E319" s="1040"/>
      <c r="F319" s="1040"/>
      <c r="G319" s="1040"/>
      <c r="H319" s="1040"/>
      <c r="I319" s="1040"/>
      <c r="J319" s="1040"/>
      <c r="K319" s="1040"/>
      <c r="L319" s="434"/>
      <c r="M319" s="433"/>
    </row>
    <row r="320" spans="1:13" ht="23.25" customHeight="1">
      <c r="A320" s="539" t="s">
        <v>125</v>
      </c>
      <c r="B320" s="1039" t="s">
        <v>1081</v>
      </c>
      <c r="C320" s="1037"/>
      <c r="D320" s="1037"/>
      <c r="E320" s="1037"/>
      <c r="F320" s="1037"/>
      <c r="G320" s="1037"/>
      <c r="H320" s="1037"/>
      <c r="I320" s="1037"/>
      <c r="J320" s="1037"/>
      <c r="K320" s="1037"/>
      <c r="L320" s="439"/>
      <c r="M320" s="433"/>
    </row>
    <row r="321" spans="1:13">
      <c r="A321" s="539" t="s">
        <v>126</v>
      </c>
      <c r="B321" s="1037" t="s">
        <v>127</v>
      </c>
      <c r="C321" s="1037"/>
      <c r="D321" s="1037"/>
      <c r="E321" s="1037"/>
      <c r="F321" s="1037"/>
      <c r="G321" s="1037"/>
      <c r="H321" s="1037"/>
      <c r="I321" s="1037"/>
      <c r="J321" s="1037"/>
      <c r="K321" s="1037"/>
      <c r="L321" s="439"/>
      <c r="M321" s="433"/>
    </row>
    <row r="322" spans="1:13" ht="20.25" customHeight="1">
      <c r="A322" s="539" t="s">
        <v>128</v>
      </c>
      <c r="B322" s="1037" t="s">
        <v>290</v>
      </c>
      <c r="C322" s="1037"/>
      <c r="D322" s="1037"/>
      <c r="E322" s="1037"/>
      <c r="F322" s="1037"/>
      <c r="G322" s="1037"/>
      <c r="H322" s="1037"/>
      <c r="I322" s="1037"/>
      <c r="J322" s="1037"/>
      <c r="K322" s="1037"/>
      <c r="L322" s="439"/>
      <c r="M322" s="433"/>
    </row>
    <row r="323" spans="1:13" ht="34.5" customHeight="1">
      <c r="A323" s="544" t="s">
        <v>129</v>
      </c>
      <c r="B323" s="1039" t="s">
        <v>1082</v>
      </c>
      <c r="C323" s="1039"/>
      <c r="D323" s="1039"/>
      <c r="E323" s="1039"/>
      <c r="F323" s="1039"/>
      <c r="G323" s="1039"/>
      <c r="H323" s="1039"/>
      <c r="I323" s="1039"/>
      <c r="J323" s="1039"/>
      <c r="K323" s="1039"/>
      <c r="L323" s="433"/>
      <c r="M323" s="433"/>
    </row>
    <row r="324" spans="1:13" ht="15.75" customHeight="1">
      <c r="A324" s="544" t="s">
        <v>130</v>
      </c>
      <c r="B324" s="1039" t="s">
        <v>1120</v>
      </c>
      <c r="C324" s="1037"/>
      <c r="D324" s="1037"/>
      <c r="E324" s="1037"/>
      <c r="F324" s="1037"/>
      <c r="G324" s="1037"/>
      <c r="H324" s="1037"/>
      <c r="I324" s="1037"/>
      <c r="J324" s="1037"/>
      <c r="K324" s="1037"/>
      <c r="L324" s="433"/>
      <c r="M324" s="433"/>
    </row>
    <row r="325" spans="1:13" ht="33" customHeight="1">
      <c r="A325" s="544" t="s">
        <v>131</v>
      </c>
      <c r="B325" s="1039" t="s">
        <v>1086</v>
      </c>
      <c r="C325" s="1037"/>
      <c r="D325" s="1037"/>
      <c r="E325" s="1037"/>
      <c r="F325" s="1037"/>
      <c r="G325" s="1037"/>
      <c r="H325" s="1037"/>
      <c r="I325" s="1037"/>
      <c r="J325" s="1037"/>
      <c r="K325" s="1037"/>
      <c r="L325" s="545"/>
    </row>
    <row r="326" spans="1:13" ht="15.75" customHeight="1">
      <c r="A326" s="544" t="s">
        <v>132</v>
      </c>
      <c r="B326" s="1047" t="s">
        <v>142</v>
      </c>
      <c r="C326" s="1047"/>
      <c r="D326" s="1047"/>
      <c r="E326" s="1047"/>
      <c r="F326" s="1047"/>
      <c r="G326" s="1047"/>
      <c r="H326" s="1047"/>
      <c r="I326" s="1047"/>
      <c r="J326" s="1047"/>
      <c r="K326" s="1047"/>
    </row>
    <row r="327" spans="1:13" s="1" customFormat="1" ht="15.75" customHeight="1">
      <c r="A327" s="956" t="s">
        <v>138</v>
      </c>
      <c r="B327" s="1039" t="s">
        <v>276</v>
      </c>
      <c r="C327" s="1039"/>
      <c r="D327" s="1039"/>
      <c r="E327" s="1039"/>
      <c r="F327" s="1039"/>
      <c r="G327" s="1039"/>
      <c r="H327" s="1039"/>
      <c r="I327" s="1039"/>
      <c r="J327" s="1039"/>
      <c r="K327" s="1039"/>
      <c r="L327" s="957"/>
    </row>
    <row r="328" spans="1:13" s="735" customFormat="1" ht="40.5" customHeight="1">
      <c r="A328" s="956" t="s">
        <v>139</v>
      </c>
      <c r="B328" s="1039" t="s">
        <v>1182</v>
      </c>
      <c r="C328" s="1046"/>
      <c r="D328" s="1046"/>
      <c r="E328" s="1046"/>
      <c r="F328" s="1046"/>
      <c r="G328" s="1046"/>
      <c r="H328" s="1046"/>
      <c r="I328" s="1046"/>
      <c r="J328" s="1046"/>
      <c r="K328" s="1046"/>
      <c r="L328" s="955"/>
    </row>
    <row r="329" spans="1:13" ht="19.5" customHeight="1">
      <c r="A329" s="544" t="s">
        <v>476</v>
      </c>
      <c r="B329" s="1045" t="s">
        <v>477</v>
      </c>
      <c r="C329" s="1045"/>
      <c r="D329" s="1045"/>
      <c r="E329" s="1045"/>
      <c r="F329" s="1045"/>
      <c r="G329" s="1045"/>
      <c r="H329" s="1045"/>
      <c r="I329" s="1045"/>
      <c r="J329" s="1045"/>
      <c r="K329" s="1045"/>
    </row>
    <row r="330" spans="1:13">
      <c r="A330" s="547" t="s">
        <v>478</v>
      </c>
      <c r="B330" s="1041" t="s">
        <v>859</v>
      </c>
      <c r="C330" s="1041"/>
      <c r="D330" s="1041"/>
      <c r="E330" s="1041"/>
      <c r="F330" s="1041"/>
      <c r="G330" s="1041"/>
      <c r="H330" s="1041"/>
      <c r="I330" s="1041"/>
      <c r="J330" s="1041"/>
      <c r="K330" s="1041"/>
    </row>
    <row r="331" spans="1:13">
      <c r="A331" s="850" t="s">
        <v>479</v>
      </c>
      <c r="B331" s="1039" t="s">
        <v>1004</v>
      </c>
      <c r="C331" s="1039"/>
      <c r="D331" s="1039"/>
      <c r="E331" s="1039"/>
      <c r="F331" s="1039"/>
      <c r="G331" s="1039"/>
      <c r="H331" s="1039"/>
      <c r="I331" s="1039"/>
      <c r="J331" s="1039"/>
      <c r="K331" s="1039"/>
    </row>
    <row r="332" spans="1:13">
      <c r="A332" s="419" t="s">
        <v>785</v>
      </c>
      <c r="B332" s="1042" t="s">
        <v>1005</v>
      </c>
      <c r="C332" s="1042"/>
      <c r="D332" s="1042"/>
      <c r="E332" s="1042"/>
      <c r="F332" s="1042"/>
      <c r="G332" s="1042"/>
      <c r="H332" s="1042"/>
      <c r="I332" s="1042"/>
      <c r="J332" s="1042"/>
      <c r="K332" s="1042"/>
    </row>
    <row r="333" spans="1:13" ht="64.5" customHeight="1">
      <c r="A333" s="419" t="s">
        <v>1087</v>
      </c>
      <c r="B333" s="1040" t="s">
        <v>1093</v>
      </c>
      <c r="C333" s="1040"/>
      <c r="D333" s="1040"/>
      <c r="E333" s="1040"/>
      <c r="F333" s="1040"/>
      <c r="G333" s="1040"/>
      <c r="H333" s="1040"/>
      <c r="I333" s="1040"/>
      <c r="J333" s="1040"/>
      <c r="K333" s="1040"/>
    </row>
    <row r="334" spans="1:13">
      <c r="A334" s="439"/>
      <c r="C334" s="548"/>
      <c r="E334" s="433"/>
      <c r="F334" s="433"/>
      <c r="G334" s="433"/>
      <c r="H334" s="433"/>
      <c r="I334" s="433"/>
    </row>
    <row r="335" spans="1:13">
      <c r="A335" s="439"/>
      <c r="C335" s="433"/>
      <c r="D335" s="440"/>
      <c r="E335" s="433"/>
      <c r="F335" s="433"/>
      <c r="G335" s="433"/>
      <c r="H335" s="433"/>
      <c r="I335" s="433"/>
    </row>
    <row r="336" spans="1:13">
      <c r="A336" s="439"/>
      <c r="B336" s="1044"/>
      <c r="C336" s="1044"/>
      <c r="D336" s="1044"/>
      <c r="E336" s="1044"/>
      <c r="F336" s="1044"/>
      <c r="G336" s="1044"/>
      <c r="H336" s="1044"/>
      <c r="I336" s="1044"/>
      <c r="J336" s="1044"/>
      <c r="K336" s="1044"/>
    </row>
    <row r="337" spans="1:11">
      <c r="A337" s="439"/>
      <c r="B337" s="1044"/>
      <c r="C337" s="1044"/>
      <c r="D337" s="1044"/>
      <c r="E337" s="1044"/>
      <c r="F337" s="1044"/>
      <c r="G337" s="1044"/>
      <c r="H337" s="1044"/>
      <c r="I337" s="1044"/>
      <c r="J337" s="1044"/>
      <c r="K337" s="1044"/>
    </row>
    <row r="338" spans="1:11">
      <c r="A338" s="439"/>
      <c r="B338" s="1044"/>
      <c r="C338" s="1044"/>
      <c r="D338" s="1044"/>
      <c r="E338" s="1044"/>
      <c r="F338" s="1044"/>
      <c r="G338" s="1044"/>
      <c r="H338" s="1044"/>
      <c r="I338" s="1044"/>
      <c r="J338" s="1044"/>
      <c r="K338" s="1044"/>
    </row>
    <row r="339" spans="1:11">
      <c r="A339" s="439"/>
      <c r="B339" s="1044"/>
      <c r="C339" s="1044"/>
      <c r="D339" s="1044"/>
      <c r="E339" s="1044"/>
      <c r="F339" s="1044"/>
      <c r="G339" s="1044"/>
      <c r="H339" s="1044"/>
      <c r="I339" s="1044"/>
      <c r="J339" s="1044"/>
      <c r="K339" s="1044"/>
    </row>
    <row r="340" spans="1:11">
      <c r="A340" s="439"/>
      <c r="C340" s="433"/>
      <c r="D340" s="440"/>
      <c r="E340" s="433"/>
      <c r="F340" s="433"/>
      <c r="G340" s="433"/>
      <c r="H340" s="433"/>
      <c r="I340" s="433"/>
    </row>
    <row r="341" spans="1:11">
      <c r="A341" s="439"/>
      <c r="B341" s="1044"/>
      <c r="C341" s="1044"/>
      <c r="D341" s="1044"/>
      <c r="E341" s="1044"/>
      <c r="F341" s="1044"/>
      <c r="G341" s="1044"/>
      <c r="H341" s="1044"/>
      <c r="I341" s="1044"/>
      <c r="J341" s="1044"/>
      <c r="K341" s="1044"/>
    </row>
    <row r="342" spans="1:11">
      <c r="A342" s="439"/>
      <c r="B342" s="1044"/>
      <c r="C342" s="1044"/>
      <c r="D342" s="1044"/>
      <c r="E342" s="1044"/>
      <c r="F342" s="1044"/>
      <c r="G342" s="1044"/>
      <c r="H342" s="1044"/>
      <c r="I342" s="1044"/>
      <c r="J342" s="1044"/>
      <c r="K342" s="1044"/>
    </row>
    <row r="343" spans="1:11">
      <c r="A343" s="439"/>
      <c r="B343" s="1044"/>
      <c r="C343" s="1044"/>
      <c r="D343" s="1044"/>
      <c r="E343" s="1044"/>
      <c r="F343" s="1044"/>
      <c r="G343" s="1044"/>
      <c r="H343" s="1044"/>
      <c r="I343" s="1044"/>
      <c r="J343" s="1044"/>
      <c r="K343" s="1044"/>
    </row>
    <row r="344" spans="1:11">
      <c r="A344" s="439"/>
      <c r="C344" s="433"/>
      <c r="D344" s="440"/>
      <c r="E344" s="433"/>
      <c r="F344" s="433"/>
      <c r="G344" s="433"/>
      <c r="H344" s="433"/>
      <c r="I344" s="433"/>
    </row>
    <row r="345" spans="1:11">
      <c r="A345" s="439"/>
      <c r="C345" s="433"/>
      <c r="D345" s="440"/>
      <c r="E345" s="433"/>
      <c r="F345" s="433"/>
      <c r="G345" s="433"/>
      <c r="H345" s="433"/>
      <c r="I345" s="433"/>
    </row>
    <row r="346" spans="1:11">
      <c r="A346" s="439"/>
      <c r="C346" s="433"/>
      <c r="D346" s="440"/>
      <c r="E346" s="433"/>
      <c r="F346" s="433"/>
      <c r="G346" s="433"/>
      <c r="H346" s="433"/>
      <c r="I346" s="439"/>
    </row>
    <row r="347" spans="1:11">
      <c r="A347" s="439"/>
      <c r="C347" s="433"/>
      <c r="D347" s="433"/>
      <c r="E347" s="433"/>
      <c r="F347" s="433"/>
      <c r="G347" s="439"/>
      <c r="H347" s="433"/>
      <c r="I347" s="439"/>
    </row>
    <row r="348" spans="1:11">
      <c r="A348" s="439"/>
      <c r="C348" s="433"/>
      <c r="D348" s="438"/>
      <c r="E348" s="433"/>
      <c r="F348" s="433"/>
      <c r="G348" s="433"/>
      <c r="H348" s="433"/>
      <c r="I348" s="444"/>
    </row>
    <row r="349" spans="1:11">
      <c r="C349" s="439"/>
      <c r="D349" s="439"/>
      <c r="E349" s="438"/>
      <c r="F349" s="438"/>
      <c r="G349" s="441"/>
      <c r="H349" s="438"/>
      <c r="I349" s="442"/>
    </row>
    <row r="350" spans="1:11">
      <c r="C350" s="511"/>
      <c r="D350" s="438"/>
      <c r="E350" s="438"/>
      <c r="F350" s="438"/>
      <c r="G350" s="439"/>
      <c r="H350" s="438"/>
      <c r="I350" s="475"/>
    </row>
    <row r="351" spans="1:11">
      <c r="A351" s="439"/>
      <c r="B351" s="433"/>
      <c r="C351" s="474"/>
      <c r="D351" s="475"/>
      <c r="E351" s="477"/>
      <c r="F351" s="475"/>
      <c r="H351" s="477"/>
      <c r="I351" s="439"/>
    </row>
    <row r="352" spans="1:11">
      <c r="A352" s="439"/>
      <c r="B352" s="479"/>
      <c r="C352" s="438"/>
      <c r="D352" s="438"/>
      <c r="E352" s="438"/>
      <c r="F352" s="438"/>
      <c r="G352" s="438"/>
      <c r="H352" s="438"/>
      <c r="I352" s="438"/>
    </row>
    <row r="353" spans="1:9">
      <c r="A353" s="439"/>
      <c r="B353" s="433"/>
      <c r="C353" s="438"/>
      <c r="D353" s="438"/>
      <c r="E353" s="438"/>
      <c r="F353" s="438"/>
      <c r="G353" s="438"/>
      <c r="H353" s="438"/>
      <c r="I353" s="438"/>
    </row>
    <row r="354" spans="1:9">
      <c r="A354" s="439"/>
      <c r="B354" s="433"/>
      <c r="C354" s="438"/>
      <c r="D354" s="438"/>
      <c r="E354" s="438"/>
      <c r="F354" s="438"/>
      <c r="G354" s="438"/>
      <c r="H354" s="438"/>
      <c r="I354" s="438"/>
    </row>
    <row r="355" spans="1:9">
      <c r="A355" s="439"/>
      <c r="B355" s="490"/>
      <c r="D355" s="438"/>
      <c r="E355" s="438"/>
      <c r="F355" s="438"/>
      <c r="G355" s="499"/>
      <c r="H355" s="438"/>
      <c r="I355" s="438"/>
    </row>
    <row r="356" spans="1:9">
      <c r="A356" s="439"/>
      <c r="B356" s="433"/>
      <c r="D356" s="438"/>
      <c r="E356" s="438"/>
      <c r="F356" s="438"/>
      <c r="G356" s="499"/>
      <c r="H356" s="438"/>
      <c r="I356" s="438"/>
    </row>
    <row r="357" spans="1:9">
      <c r="A357" s="439"/>
      <c r="B357" s="433"/>
      <c r="C357" s="438"/>
      <c r="D357" s="438"/>
      <c r="E357" s="438"/>
      <c r="F357" s="438"/>
      <c r="G357" s="438"/>
      <c r="H357" s="438"/>
      <c r="I357" s="438"/>
    </row>
    <row r="358" spans="1:9">
      <c r="A358" s="439"/>
      <c r="B358" s="433"/>
      <c r="C358" s="438"/>
      <c r="D358" s="438"/>
      <c r="E358" s="438"/>
      <c r="F358" s="438"/>
      <c r="G358" s="438"/>
      <c r="H358" s="438"/>
      <c r="I358" s="438"/>
    </row>
    <row r="359" spans="1:9">
      <c r="A359" s="439"/>
      <c r="B359" s="433"/>
      <c r="C359" s="433"/>
      <c r="D359" s="438"/>
      <c r="E359" s="438"/>
      <c r="F359" s="438"/>
      <c r="G359" s="438"/>
      <c r="H359" s="433"/>
      <c r="I359" s="438"/>
    </row>
    <row r="360" spans="1:9">
      <c r="A360" s="439"/>
      <c r="B360" s="433"/>
      <c r="C360" s="433"/>
      <c r="D360" s="438"/>
      <c r="E360" s="438"/>
      <c r="F360" s="438"/>
      <c r="G360" s="438"/>
      <c r="H360" s="433"/>
      <c r="I360" s="438"/>
    </row>
    <row r="361" spans="1:9">
      <c r="A361" s="439"/>
      <c r="B361" s="433"/>
      <c r="C361" s="433"/>
      <c r="D361" s="433"/>
      <c r="E361" s="433"/>
      <c r="F361" s="433"/>
      <c r="G361" s="433"/>
      <c r="H361" s="433"/>
      <c r="I361" s="433"/>
    </row>
    <row r="362" spans="1:9">
      <c r="A362" s="439"/>
      <c r="B362" s="433"/>
      <c r="C362" s="433"/>
      <c r="D362" s="433"/>
      <c r="E362" s="433"/>
      <c r="F362" s="433"/>
      <c r="G362" s="433"/>
      <c r="H362" s="433"/>
      <c r="I362" s="433"/>
    </row>
    <row r="363" spans="1:9">
      <c r="A363" s="439"/>
      <c r="B363" s="433"/>
      <c r="C363" s="433"/>
      <c r="D363" s="433"/>
      <c r="E363" s="433"/>
      <c r="F363" s="433"/>
      <c r="G363" s="433"/>
      <c r="H363" s="433"/>
      <c r="I363" s="433"/>
    </row>
    <row r="364" spans="1:9">
      <c r="A364" s="439"/>
      <c r="B364" s="549"/>
      <c r="C364" s="433"/>
      <c r="D364" s="433"/>
      <c r="E364" s="433"/>
      <c r="F364" s="433"/>
      <c r="G364" s="433"/>
      <c r="H364" s="433"/>
      <c r="I364" s="433"/>
    </row>
    <row r="365" spans="1:9">
      <c r="A365" s="439"/>
      <c r="B365" s="549"/>
      <c r="C365" s="433"/>
      <c r="D365" s="433"/>
      <c r="E365" s="433"/>
      <c r="F365" s="433"/>
      <c r="G365" s="433"/>
      <c r="H365" s="433"/>
      <c r="I365" s="433"/>
    </row>
    <row r="366" spans="1:9">
      <c r="A366" s="439"/>
      <c r="B366" s="549"/>
      <c r="C366" s="433"/>
      <c r="D366" s="433"/>
      <c r="E366" s="433"/>
      <c r="F366" s="433"/>
      <c r="G366" s="433"/>
      <c r="H366" s="433"/>
      <c r="I366" s="433"/>
    </row>
    <row r="367" spans="1:9">
      <c r="A367" s="439"/>
      <c r="B367" s="549"/>
      <c r="C367" s="433"/>
      <c r="D367" s="433"/>
      <c r="E367" s="433"/>
      <c r="F367" s="433"/>
      <c r="G367" s="433"/>
      <c r="H367" s="433"/>
      <c r="I367" s="433"/>
    </row>
    <row r="368" spans="1:9">
      <c r="A368" s="439"/>
      <c r="B368" s="549"/>
      <c r="C368" s="433"/>
      <c r="D368" s="433"/>
      <c r="E368" s="433"/>
      <c r="F368" s="433"/>
      <c r="G368" s="433"/>
      <c r="H368" s="433"/>
      <c r="I368" s="433"/>
    </row>
    <row r="369" spans="1:12">
      <c r="A369" s="439"/>
      <c r="B369" s="549"/>
      <c r="C369" s="433"/>
      <c r="D369" s="433"/>
      <c r="E369" s="433"/>
      <c r="F369" s="433"/>
      <c r="G369" s="433"/>
      <c r="H369" s="433"/>
      <c r="I369" s="433"/>
    </row>
    <row r="370" spans="1:12">
      <c r="A370" s="439"/>
      <c r="B370" s="549"/>
      <c r="C370" s="433"/>
      <c r="D370" s="433"/>
      <c r="E370" s="433"/>
      <c r="F370" s="433"/>
      <c r="G370" s="433"/>
      <c r="H370" s="433"/>
      <c r="I370" s="433"/>
    </row>
    <row r="371" spans="1:12">
      <c r="A371" s="439"/>
      <c r="B371" s="433"/>
      <c r="C371" s="433"/>
      <c r="D371" s="433"/>
      <c r="E371" s="433"/>
      <c r="F371" s="433"/>
      <c r="G371" s="433"/>
      <c r="H371" s="433"/>
      <c r="I371" s="433"/>
    </row>
    <row r="372" spans="1:12">
      <c r="A372" s="439"/>
      <c r="B372" s="433"/>
      <c r="C372" s="433"/>
      <c r="D372" s="433"/>
      <c r="E372" s="433"/>
      <c r="F372" s="433"/>
      <c r="G372" s="433"/>
      <c r="H372" s="433"/>
      <c r="I372" s="433"/>
    </row>
    <row r="373" spans="1:12">
      <c r="A373" s="547"/>
      <c r="B373" s="434"/>
    </row>
    <row r="374" spans="1:12">
      <c r="B374" s="434"/>
    </row>
    <row r="375" spans="1:12">
      <c r="B375" s="434"/>
    </row>
    <row r="376" spans="1:12">
      <c r="B376" s="434"/>
    </row>
    <row r="377" spans="1:12">
      <c r="B377" s="434"/>
    </row>
    <row r="378" spans="1:12">
      <c r="B378" s="434"/>
    </row>
    <row r="379" spans="1:12">
      <c r="B379" s="434"/>
    </row>
    <row r="380" spans="1:12">
      <c r="B380" s="434"/>
    </row>
    <row r="382" spans="1:12">
      <c r="A382" s="433"/>
      <c r="B382" s="438"/>
      <c r="C382" s="438"/>
      <c r="D382" s="438"/>
      <c r="E382" s="438"/>
      <c r="F382" s="484"/>
      <c r="G382" s="438"/>
      <c r="H382" s="438"/>
      <c r="I382" s="438"/>
      <c r="K382" s="478"/>
      <c r="L382" s="432"/>
    </row>
    <row r="383" spans="1:12">
      <c r="A383" s="433"/>
      <c r="B383" s="438"/>
      <c r="C383" s="438"/>
      <c r="D383" s="438"/>
      <c r="E383" s="438"/>
      <c r="F383" s="484"/>
      <c r="G383" s="438"/>
      <c r="H383" s="438"/>
      <c r="I383" s="438"/>
      <c r="K383" s="478"/>
      <c r="L383" s="432"/>
    </row>
    <row r="384" spans="1:12">
      <c r="A384" s="433"/>
      <c r="B384" s="438"/>
      <c r="C384" s="438"/>
      <c r="D384" s="438"/>
      <c r="E384" s="438"/>
      <c r="F384" s="484"/>
      <c r="G384" s="438"/>
      <c r="H384" s="438"/>
      <c r="I384" s="438"/>
      <c r="J384" s="484"/>
      <c r="K384" s="484"/>
      <c r="L384" s="432"/>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41">
    <mergeCell ref="E314:K314"/>
    <mergeCell ref="B324:K324"/>
    <mergeCell ref="B323:K323"/>
    <mergeCell ref="B322:K322"/>
    <mergeCell ref="B321:K321"/>
    <mergeCell ref="B320:K320"/>
    <mergeCell ref="B316:K316"/>
    <mergeCell ref="B318:K318"/>
    <mergeCell ref="B317:K317"/>
    <mergeCell ref="B315:K315"/>
    <mergeCell ref="B319:K319"/>
    <mergeCell ref="B325:K325"/>
    <mergeCell ref="B343:K343"/>
    <mergeCell ref="B342:K342"/>
    <mergeCell ref="B341:K341"/>
    <mergeCell ref="B339:K339"/>
    <mergeCell ref="B338:K338"/>
    <mergeCell ref="B329:K329"/>
    <mergeCell ref="B330:K330"/>
    <mergeCell ref="B328:K328"/>
    <mergeCell ref="B327:K327"/>
    <mergeCell ref="B326:K326"/>
    <mergeCell ref="B331:K331"/>
    <mergeCell ref="B332:K332"/>
    <mergeCell ref="B337:K337"/>
    <mergeCell ref="B336:K336"/>
    <mergeCell ref="B333:K333"/>
    <mergeCell ref="M237:R237"/>
    <mergeCell ref="E313:K313"/>
    <mergeCell ref="B303:K303"/>
    <mergeCell ref="B302:K302"/>
    <mergeCell ref="B306:K306"/>
    <mergeCell ref="B301:K301"/>
    <mergeCell ref="E312:K312"/>
    <mergeCell ref="B308:K308"/>
    <mergeCell ref="B310:K310"/>
    <mergeCell ref="B309:K309"/>
    <mergeCell ref="B311:K311"/>
    <mergeCell ref="B304:K304"/>
    <mergeCell ref="B307:K307"/>
    <mergeCell ref="B305:K305"/>
  </mergeCells>
  <phoneticPr fontId="0" type="noConversion"/>
  <printOptions horizontalCentered="1"/>
  <pageMargins left="0.7" right="0.7" top="0.75" bottom="0.75" header="0.3" footer="0.3"/>
  <pageSetup scale="31" fitToWidth="0" fitToHeight="0" orientation="portrait" r:id="rId2"/>
  <headerFooter alignWithMargins="0"/>
  <rowBreaks count="4" manualBreakCount="4">
    <brk id="43" max="10" man="1"/>
    <brk id="117" max="10" man="1"/>
    <brk id="196" max="10" man="1"/>
    <brk id="288" max="10" man="1"/>
  </rowBreaks>
  <ignoredErrors>
    <ignoredError sqref="I276 I282" unlockedFormula="1"/>
    <ignoredError sqref="D36 D19"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60" zoomScaleNormal="100" workbookViewId="0"/>
  </sheetViews>
  <sheetFormatPr defaultColWidth="7.109375" defaultRowHeight="12.75"/>
  <cols>
    <col min="1" max="1" width="47.77734375" style="5" customWidth="1"/>
    <col min="2" max="2" width="7.109375" style="5" customWidth="1"/>
    <col min="3" max="3" width="2.5546875" style="5" customWidth="1"/>
    <col min="4" max="4" width="17.33203125" style="5" customWidth="1"/>
    <col min="5" max="8" width="7.109375" style="5" customWidth="1"/>
    <col min="9" max="9" width="13.44140625" style="5" customWidth="1"/>
    <col min="10" max="10" width="47.77734375" style="5" customWidth="1"/>
    <col min="11" max="16384" width="7.109375" style="5"/>
  </cols>
  <sheetData>
    <row r="1" spans="2:10" ht="16.5" customHeight="1">
      <c r="G1" s="2"/>
      <c r="H1" s="1"/>
      <c r="J1" s="3" t="str">
        <f>'Attachment H-34A '!K1&amp;""&amp;", Attachment 1"</f>
        <v>Attachment H-34A, Attachment 1</v>
      </c>
    </row>
    <row r="2" spans="2:10" ht="16.5" customHeight="1">
      <c r="G2" s="2"/>
      <c r="H2" s="2"/>
      <c r="J2" s="3" t="s">
        <v>186</v>
      </c>
    </row>
    <row r="3" spans="2:10" ht="16.5" customHeight="1">
      <c r="G3" s="1"/>
      <c r="H3" s="2"/>
      <c r="J3" s="3" t="str">
        <f>'Attachment H-34A '!K4</f>
        <v>For the 12 months ended 12/31/2024</v>
      </c>
    </row>
    <row r="4" spans="2:10" ht="15.75">
      <c r="G4" s="1"/>
      <c r="H4" s="2"/>
      <c r="I4" s="3"/>
    </row>
    <row r="5" spans="2:10" ht="15.75">
      <c r="G5" s="1"/>
      <c r="H5" s="2"/>
      <c r="I5" s="3"/>
    </row>
    <row r="6" spans="2:10" ht="15.75" customHeight="1">
      <c r="B6" s="1050" t="s">
        <v>187</v>
      </c>
      <c r="C6" s="1050"/>
      <c r="D6" s="1050"/>
      <c r="E6" s="1050"/>
      <c r="F6" s="1050"/>
      <c r="G6" s="1050"/>
      <c r="H6" s="1050"/>
      <c r="I6" s="1050"/>
    </row>
    <row r="7" spans="2:10" ht="15.75">
      <c r="B7" s="4"/>
      <c r="C7" s="4"/>
      <c r="D7" s="7"/>
      <c r="E7" s="7"/>
      <c r="F7" s="6"/>
      <c r="G7" s="6" t="s">
        <v>3</v>
      </c>
      <c r="H7" s="6"/>
      <c r="I7" s="6"/>
    </row>
    <row r="8" spans="2:10" ht="15.75">
      <c r="B8" s="4"/>
      <c r="C8" s="4">
        <v>1</v>
      </c>
      <c r="D8" s="9">
        <f>'Attachment H-34A '!I216</f>
        <v>1754703</v>
      </c>
      <c r="E8" s="4" t="s">
        <v>943</v>
      </c>
      <c r="F8" s="4"/>
      <c r="G8" s="8"/>
      <c r="H8" s="8"/>
      <c r="I8" s="8"/>
    </row>
    <row r="9" spans="2:10" ht="15.75">
      <c r="B9" s="4"/>
      <c r="C9" s="4">
        <v>2</v>
      </c>
      <c r="D9" s="82"/>
      <c r="E9" s="10" t="s">
        <v>153</v>
      </c>
      <c r="F9" s="8"/>
      <c r="G9" s="8"/>
      <c r="H9" s="8"/>
      <c r="I9" s="8"/>
    </row>
    <row r="10" spans="2:10" ht="15.75">
      <c r="B10" s="4"/>
      <c r="C10" s="4">
        <v>3</v>
      </c>
      <c r="D10" s="11">
        <f>D8-D9</f>
        <v>1754703</v>
      </c>
      <c r="E10" s="8" t="s">
        <v>154</v>
      </c>
      <c r="F10" s="4"/>
      <c r="G10" s="8"/>
      <c r="H10" s="8"/>
      <c r="I10" s="8"/>
    </row>
    <row r="11" spans="2:10" ht="7.5" customHeight="1">
      <c r="B11" s="4"/>
      <c r="C11" s="4"/>
      <c r="D11" s="4"/>
      <c r="E11" s="8"/>
      <c r="F11" s="8"/>
      <c r="G11" s="8"/>
      <c r="H11" s="8"/>
      <c r="I11" s="8"/>
    </row>
    <row r="12" spans="2:10" ht="15.75">
      <c r="B12" s="4"/>
      <c r="C12" s="4">
        <v>4</v>
      </c>
      <c r="D12" s="81">
        <v>48844221.798</v>
      </c>
      <c r="E12" s="8" t="s">
        <v>809</v>
      </c>
      <c r="F12" s="8"/>
      <c r="G12" s="8"/>
      <c r="H12" s="8"/>
      <c r="I12" s="8"/>
    </row>
    <row r="13" spans="2:10" ht="15.75">
      <c r="B13" s="8"/>
      <c r="C13" s="4">
        <v>5</v>
      </c>
      <c r="D13" s="12">
        <f>D10/D12</f>
        <v>3.5924474490692956E-2</v>
      </c>
      <c r="E13" s="8" t="s">
        <v>195</v>
      </c>
      <c r="F13" s="8"/>
      <c r="G13" s="8"/>
      <c r="H13" s="8"/>
      <c r="I13" s="8"/>
    </row>
    <row r="14" spans="2:10" ht="15.75">
      <c r="B14" s="8"/>
      <c r="C14" s="8"/>
      <c r="D14" s="8"/>
      <c r="E14" s="8"/>
      <c r="F14" s="8"/>
      <c r="G14" s="8"/>
      <c r="H14" s="8"/>
      <c r="I14" s="8"/>
    </row>
    <row r="15" spans="2:10" ht="15.75">
      <c r="B15" s="15" t="s">
        <v>155</v>
      </c>
      <c r="D15" s="8"/>
      <c r="E15" s="8"/>
      <c r="F15" s="8"/>
      <c r="G15" s="8"/>
      <c r="H15" s="8"/>
      <c r="I15" s="8"/>
    </row>
    <row r="16" spans="2:10" ht="64.5" customHeight="1">
      <c r="B16" s="31" t="s">
        <v>104</v>
      </c>
      <c r="C16" s="1048" t="s">
        <v>1006</v>
      </c>
      <c r="D16" s="1049"/>
      <c r="E16" s="1049"/>
      <c r="F16" s="1049"/>
      <c r="G16" s="1049"/>
      <c r="H16" s="1049"/>
      <c r="I16" s="1049"/>
    </row>
    <row r="17" spans="2:9" ht="12" customHeight="1">
      <c r="B17" s="31"/>
      <c r="C17" s="13"/>
      <c r="D17" s="14"/>
      <c r="E17" s="14"/>
      <c r="F17" s="14"/>
      <c r="G17" s="14"/>
      <c r="H17" s="14"/>
      <c r="I17" s="14"/>
    </row>
    <row r="18" spans="2:9" ht="49.5" customHeight="1">
      <c r="B18" s="31" t="s">
        <v>105</v>
      </c>
      <c r="C18" s="1048" t="s">
        <v>1012</v>
      </c>
      <c r="D18" s="1048"/>
      <c r="E18" s="1048"/>
      <c r="F18" s="1048"/>
      <c r="G18" s="1048"/>
      <c r="H18" s="1048"/>
      <c r="I18" s="1048"/>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6"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zoomScale="60" zoomScaleNormal="100" workbookViewId="0">
      <selection sqref="A1:I1"/>
    </sheetView>
  </sheetViews>
  <sheetFormatPr defaultRowHeight="12.75"/>
  <cols>
    <col min="1" max="1" width="7.21875" style="97" customWidth="1"/>
    <col min="2" max="2" width="2.33203125" style="97" customWidth="1"/>
    <col min="3" max="3" width="6.33203125" style="97" customWidth="1"/>
    <col min="4" max="4" width="33.44140625" style="97" customWidth="1"/>
    <col min="5" max="5" width="18" style="97" customWidth="1"/>
    <col min="6" max="6" width="27.6640625" style="97" customWidth="1"/>
    <col min="7" max="7" width="34.77734375" style="97" customWidth="1"/>
    <col min="8" max="8" width="3" style="97" customWidth="1"/>
    <col min="9" max="9" width="23.44140625" style="97" customWidth="1"/>
    <col min="10" max="10" width="7.88671875" style="97" customWidth="1"/>
    <col min="11" max="11" width="19" style="97" customWidth="1"/>
    <col min="12" max="12" width="4.6640625" style="97" customWidth="1"/>
    <col min="13" max="256" width="8.88671875" style="97"/>
    <col min="257" max="257" width="7.21875" style="97" customWidth="1"/>
    <col min="258" max="258" width="2.33203125" style="97" customWidth="1"/>
    <col min="259" max="259" width="6.33203125" style="97" customWidth="1"/>
    <col min="260" max="260" width="33.44140625" style="97" customWidth="1"/>
    <col min="261" max="261" width="18" style="97" customWidth="1"/>
    <col min="262" max="262" width="27.6640625" style="97" customWidth="1"/>
    <col min="263" max="263" width="28.88671875" style="97" bestFit="1" customWidth="1"/>
    <col min="264" max="264" width="3" style="97" customWidth="1"/>
    <col min="265" max="265" width="23.44140625" style="97" customWidth="1"/>
    <col min="266" max="266" width="8.88671875" style="97"/>
    <col min="267" max="267" width="17.88671875" style="97" bestFit="1" customWidth="1"/>
    <col min="268" max="512" width="8.88671875" style="97"/>
    <col min="513" max="513" width="7.21875" style="97" customWidth="1"/>
    <col min="514" max="514" width="2.33203125" style="97" customWidth="1"/>
    <col min="515" max="515" width="6.33203125" style="97" customWidth="1"/>
    <col min="516" max="516" width="33.44140625" style="97" customWidth="1"/>
    <col min="517" max="517" width="18" style="97" customWidth="1"/>
    <col min="518" max="518" width="27.6640625" style="97" customWidth="1"/>
    <col min="519" max="519" width="28.88671875" style="97" bestFit="1" customWidth="1"/>
    <col min="520" max="520" width="3" style="97" customWidth="1"/>
    <col min="521" max="521" width="23.44140625" style="97" customWidth="1"/>
    <col min="522" max="522" width="8.88671875" style="97"/>
    <col min="523" max="523" width="17.88671875" style="97" bestFit="1" customWidth="1"/>
    <col min="524" max="768" width="8.88671875" style="97"/>
    <col min="769" max="769" width="7.21875" style="97" customWidth="1"/>
    <col min="770" max="770" width="2.33203125" style="97" customWidth="1"/>
    <col min="771" max="771" width="6.33203125" style="97" customWidth="1"/>
    <col min="772" max="772" width="33.44140625" style="97" customWidth="1"/>
    <col min="773" max="773" width="18" style="97" customWidth="1"/>
    <col min="774" max="774" width="27.6640625" style="97" customWidth="1"/>
    <col min="775" max="775" width="28.88671875" style="97" bestFit="1" customWidth="1"/>
    <col min="776" max="776" width="3" style="97" customWidth="1"/>
    <col min="777" max="777" width="23.44140625" style="97" customWidth="1"/>
    <col min="778" max="778" width="8.88671875" style="97"/>
    <col min="779" max="779" width="17.88671875" style="97" bestFit="1" customWidth="1"/>
    <col min="780" max="1024" width="8.88671875" style="97"/>
    <col min="1025" max="1025" width="7.21875" style="97" customWidth="1"/>
    <col min="1026" max="1026" width="2.33203125" style="97" customWidth="1"/>
    <col min="1027" max="1027" width="6.33203125" style="97" customWidth="1"/>
    <col min="1028" max="1028" width="33.44140625" style="97" customWidth="1"/>
    <col min="1029" max="1029" width="18" style="97" customWidth="1"/>
    <col min="1030" max="1030" width="27.6640625" style="97" customWidth="1"/>
    <col min="1031" max="1031" width="28.88671875" style="97" bestFit="1" customWidth="1"/>
    <col min="1032" max="1032" width="3" style="97" customWidth="1"/>
    <col min="1033" max="1033" width="23.44140625" style="97" customWidth="1"/>
    <col min="1034" max="1034" width="8.88671875" style="97"/>
    <col min="1035" max="1035" width="17.88671875" style="97" bestFit="1" customWidth="1"/>
    <col min="1036" max="1280" width="8.88671875" style="97"/>
    <col min="1281" max="1281" width="7.21875" style="97" customWidth="1"/>
    <col min="1282" max="1282" width="2.33203125" style="97" customWidth="1"/>
    <col min="1283" max="1283" width="6.33203125" style="97" customWidth="1"/>
    <col min="1284" max="1284" width="33.44140625" style="97" customWidth="1"/>
    <col min="1285" max="1285" width="18" style="97" customWidth="1"/>
    <col min="1286" max="1286" width="27.6640625" style="97" customWidth="1"/>
    <col min="1287" max="1287" width="28.88671875" style="97" bestFit="1" customWidth="1"/>
    <col min="1288" max="1288" width="3" style="97" customWidth="1"/>
    <col min="1289" max="1289" width="23.44140625" style="97" customWidth="1"/>
    <col min="1290" max="1290" width="8.88671875" style="97"/>
    <col min="1291" max="1291" width="17.88671875" style="97" bestFit="1" customWidth="1"/>
    <col min="1292" max="1536" width="8.88671875" style="97"/>
    <col min="1537" max="1537" width="7.21875" style="97" customWidth="1"/>
    <col min="1538" max="1538" width="2.33203125" style="97" customWidth="1"/>
    <col min="1539" max="1539" width="6.33203125" style="97" customWidth="1"/>
    <col min="1540" max="1540" width="33.44140625" style="97" customWidth="1"/>
    <col min="1541" max="1541" width="18" style="97" customWidth="1"/>
    <col min="1542" max="1542" width="27.6640625" style="97" customWidth="1"/>
    <col min="1543" max="1543" width="28.88671875" style="97" bestFit="1" customWidth="1"/>
    <col min="1544" max="1544" width="3" style="97" customWidth="1"/>
    <col min="1545" max="1545" width="23.44140625" style="97" customWidth="1"/>
    <col min="1546" max="1546" width="8.88671875" style="97"/>
    <col min="1547" max="1547" width="17.88671875" style="97" bestFit="1" customWidth="1"/>
    <col min="1548" max="1792" width="8.88671875" style="97"/>
    <col min="1793" max="1793" width="7.21875" style="97" customWidth="1"/>
    <col min="1794" max="1794" width="2.33203125" style="97" customWidth="1"/>
    <col min="1795" max="1795" width="6.33203125" style="97" customWidth="1"/>
    <col min="1796" max="1796" width="33.44140625" style="97" customWidth="1"/>
    <col min="1797" max="1797" width="18" style="97" customWidth="1"/>
    <col min="1798" max="1798" width="27.6640625" style="97" customWidth="1"/>
    <col min="1799" max="1799" width="28.88671875" style="97" bestFit="1" customWidth="1"/>
    <col min="1800" max="1800" width="3" style="97" customWidth="1"/>
    <col min="1801" max="1801" width="23.44140625" style="97" customWidth="1"/>
    <col min="1802" max="1802" width="8.88671875" style="97"/>
    <col min="1803" max="1803" width="17.88671875" style="97" bestFit="1" customWidth="1"/>
    <col min="1804" max="2048" width="8.88671875" style="97"/>
    <col min="2049" max="2049" width="7.21875" style="97" customWidth="1"/>
    <col min="2050" max="2050" width="2.33203125" style="97" customWidth="1"/>
    <col min="2051" max="2051" width="6.33203125" style="97" customWidth="1"/>
    <col min="2052" max="2052" width="33.44140625" style="97" customWidth="1"/>
    <col min="2053" max="2053" width="18" style="97" customWidth="1"/>
    <col min="2054" max="2054" width="27.6640625" style="97" customWidth="1"/>
    <col min="2055" max="2055" width="28.88671875" style="97" bestFit="1" customWidth="1"/>
    <col min="2056" max="2056" width="3" style="97" customWidth="1"/>
    <col min="2057" max="2057" width="23.44140625" style="97" customWidth="1"/>
    <col min="2058" max="2058" width="8.88671875" style="97"/>
    <col min="2059" max="2059" width="17.88671875" style="97" bestFit="1" customWidth="1"/>
    <col min="2060" max="2304" width="8.88671875" style="97"/>
    <col min="2305" max="2305" width="7.21875" style="97" customWidth="1"/>
    <col min="2306" max="2306" width="2.33203125" style="97" customWidth="1"/>
    <col min="2307" max="2307" width="6.33203125" style="97" customWidth="1"/>
    <col min="2308" max="2308" width="33.44140625" style="97" customWidth="1"/>
    <col min="2309" max="2309" width="18" style="97" customWidth="1"/>
    <col min="2310" max="2310" width="27.6640625" style="97" customWidth="1"/>
    <col min="2311" max="2311" width="28.88671875" style="97" bestFit="1" customWidth="1"/>
    <col min="2312" max="2312" width="3" style="97" customWidth="1"/>
    <col min="2313" max="2313" width="23.44140625" style="97" customWidth="1"/>
    <col min="2314" max="2314" width="8.88671875" style="97"/>
    <col min="2315" max="2315" width="17.88671875" style="97" bestFit="1" customWidth="1"/>
    <col min="2316" max="2560" width="8.88671875" style="97"/>
    <col min="2561" max="2561" width="7.21875" style="97" customWidth="1"/>
    <col min="2562" max="2562" width="2.33203125" style="97" customWidth="1"/>
    <col min="2563" max="2563" width="6.33203125" style="97" customWidth="1"/>
    <col min="2564" max="2564" width="33.44140625" style="97" customWidth="1"/>
    <col min="2565" max="2565" width="18" style="97" customWidth="1"/>
    <col min="2566" max="2566" width="27.6640625" style="97" customWidth="1"/>
    <col min="2567" max="2567" width="28.88671875" style="97" bestFit="1" customWidth="1"/>
    <col min="2568" max="2568" width="3" style="97" customWidth="1"/>
    <col min="2569" max="2569" width="23.44140625" style="97" customWidth="1"/>
    <col min="2570" max="2570" width="8.88671875" style="97"/>
    <col min="2571" max="2571" width="17.88671875" style="97" bestFit="1" customWidth="1"/>
    <col min="2572" max="2816" width="8.88671875" style="97"/>
    <col min="2817" max="2817" width="7.21875" style="97" customWidth="1"/>
    <col min="2818" max="2818" width="2.33203125" style="97" customWidth="1"/>
    <col min="2819" max="2819" width="6.33203125" style="97" customWidth="1"/>
    <col min="2820" max="2820" width="33.44140625" style="97" customWidth="1"/>
    <col min="2821" max="2821" width="18" style="97" customWidth="1"/>
    <col min="2822" max="2822" width="27.6640625" style="97" customWidth="1"/>
    <col min="2823" max="2823" width="28.88671875" style="97" bestFit="1" customWidth="1"/>
    <col min="2824" max="2824" width="3" style="97" customWidth="1"/>
    <col min="2825" max="2825" width="23.44140625" style="97" customWidth="1"/>
    <col min="2826" max="2826" width="8.88671875" style="97"/>
    <col min="2827" max="2827" width="17.88671875" style="97" bestFit="1" customWidth="1"/>
    <col min="2828" max="3072" width="8.88671875" style="97"/>
    <col min="3073" max="3073" width="7.21875" style="97" customWidth="1"/>
    <col min="3074" max="3074" width="2.33203125" style="97" customWidth="1"/>
    <col min="3075" max="3075" width="6.33203125" style="97" customWidth="1"/>
    <col min="3076" max="3076" width="33.44140625" style="97" customWidth="1"/>
    <col min="3077" max="3077" width="18" style="97" customWidth="1"/>
    <col min="3078" max="3078" width="27.6640625" style="97" customWidth="1"/>
    <col min="3079" max="3079" width="28.88671875" style="97" bestFit="1" customWidth="1"/>
    <col min="3080" max="3080" width="3" style="97" customWidth="1"/>
    <col min="3081" max="3081" width="23.44140625" style="97" customWidth="1"/>
    <col min="3082" max="3082" width="8.88671875" style="97"/>
    <col min="3083" max="3083" width="17.88671875" style="97" bestFit="1" customWidth="1"/>
    <col min="3084" max="3328" width="8.88671875" style="97"/>
    <col min="3329" max="3329" width="7.21875" style="97" customWidth="1"/>
    <col min="3330" max="3330" width="2.33203125" style="97" customWidth="1"/>
    <col min="3331" max="3331" width="6.33203125" style="97" customWidth="1"/>
    <col min="3332" max="3332" width="33.44140625" style="97" customWidth="1"/>
    <col min="3333" max="3333" width="18" style="97" customWidth="1"/>
    <col min="3334" max="3334" width="27.6640625" style="97" customWidth="1"/>
    <col min="3335" max="3335" width="28.88671875" style="97" bestFit="1" customWidth="1"/>
    <col min="3336" max="3336" width="3" style="97" customWidth="1"/>
    <col min="3337" max="3337" width="23.44140625" style="97" customWidth="1"/>
    <col min="3338" max="3338" width="8.88671875" style="97"/>
    <col min="3339" max="3339" width="17.88671875" style="97" bestFit="1" customWidth="1"/>
    <col min="3340" max="3584" width="8.88671875" style="97"/>
    <col min="3585" max="3585" width="7.21875" style="97" customWidth="1"/>
    <col min="3586" max="3586" width="2.33203125" style="97" customWidth="1"/>
    <col min="3587" max="3587" width="6.33203125" style="97" customWidth="1"/>
    <col min="3588" max="3588" width="33.44140625" style="97" customWidth="1"/>
    <col min="3589" max="3589" width="18" style="97" customWidth="1"/>
    <col min="3590" max="3590" width="27.6640625" style="97" customWidth="1"/>
    <col min="3591" max="3591" width="28.88671875" style="97" bestFit="1" customWidth="1"/>
    <col min="3592" max="3592" width="3" style="97" customWidth="1"/>
    <col min="3593" max="3593" width="23.44140625" style="97" customWidth="1"/>
    <col min="3594" max="3594" width="8.88671875" style="97"/>
    <col min="3595" max="3595" width="17.88671875" style="97" bestFit="1" customWidth="1"/>
    <col min="3596" max="3840" width="8.88671875" style="97"/>
    <col min="3841" max="3841" width="7.21875" style="97" customWidth="1"/>
    <col min="3842" max="3842" width="2.33203125" style="97" customWidth="1"/>
    <col min="3843" max="3843" width="6.33203125" style="97" customWidth="1"/>
    <col min="3844" max="3844" width="33.44140625" style="97" customWidth="1"/>
    <col min="3845" max="3845" width="18" style="97" customWidth="1"/>
    <col min="3846" max="3846" width="27.6640625" style="97" customWidth="1"/>
    <col min="3847" max="3847" width="28.88671875" style="97" bestFit="1" customWidth="1"/>
    <col min="3848" max="3848" width="3" style="97" customWidth="1"/>
    <col min="3849" max="3849" width="23.44140625" style="97" customWidth="1"/>
    <col min="3850" max="3850" width="8.88671875" style="97"/>
    <col min="3851" max="3851" width="17.88671875" style="97" bestFit="1" customWidth="1"/>
    <col min="3852" max="4096" width="8.88671875" style="97"/>
    <col min="4097" max="4097" width="7.21875" style="97" customWidth="1"/>
    <col min="4098" max="4098" width="2.33203125" style="97" customWidth="1"/>
    <col min="4099" max="4099" width="6.33203125" style="97" customWidth="1"/>
    <col min="4100" max="4100" width="33.44140625" style="97" customWidth="1"/>
    <col min="4101" max="4101" width="18" style="97" customWidth="1"/>
    <col min="4102" max="4102" width="27.6640625" style="97" customWidth="1"/>
    <col min="4103" max="4103" width="28.88671875" style="97" bestFit="1" customWidth="1"/>
    <col min="4104" max="4104" width="3" style="97" customWidth="1"/>
    <col min="4105" max="4105" width="23.44140625" style="97" customWidth="1"/>
    <col min="4106" max="4106" width="8.88671875" style="97"/>
    <col min="4107" max="4107" width="17.88671875" style="97" bestFit="1" customWidth="1"/>
    <col min="4108" max="4352" width="8.88671875" style="97"/>
    <col min="4353" max="4353" width="7.21875" style="97" customWidth="1"/>
    <col min="4354" max="4354" width="2.33203125" style="97" customWidth="1"/>
    <col min="4355" max="4355" width="6.33203125" style="97" customWidth="1"/>
    <col min="4356" max="4356" width="33.44140625" style="97" customWidth="1"/>
    <col min="4357" max="4357" width="18" style="97" customWidth="1"/>
    <col min="4358" max="4358" width="27.6640625" style="97" customWidth="1"/>
    <col min="4359" max="4359" width="28.88671875" style="97" bestFit="1" customWidth="1"/>
    <col min="4360" max="4360" width="3" style="97" customWidth="1"/>
    <col min="4361" max="4361" width="23.44140625" style="97" customWidth="1"/>
    <col min="4362" max="4362" width="8.88671875" style="97"/>
    <col min="4363" max="4363" width="17.88671875" style="97" bestFit="1" customWidth="1"/>
    <col min="4364" max="4608" width="8.88671875" style="97"/>
    <col min="4609" max="4609" width="7.21875" style="97" customWidth="1"/>
    <col min="4610" max="4610" width="2.33203125" style="97" customWidth="1"/>
    <col min="4611" max="4611" width="6.33203125" style="97" customWidth="1"/>
    <col min="4612" max="4612" width="33.44140625" style="97" customWidth="1"/>
    <col min="4613" max="4613" width="18" style="97" customWidth="1"/>
    <col min="4614" max="4614" width="27.6640625" style="97" customWidth="1"/>
    <col min="4615" max="4615" width="28.88671875" style="97" bestFit="1" customWidth="1"/>
    <col min="4616" max="4616" width="3" style="97" customWidth="1"/>
    <col min="4617" max="4617" width="23.44140625" style="97" customWidth="1"/>
    <col min="4618" max="4618" width="8.88671875" style="97"/>
    <col min="4619" max="4619" width="17.88671875" style="97" bestFit="1" customWidth="1"/>
    <col min="4620" max="4864" width="8.88671875" style="97"/>
    <col min="4865" max="4865" width="7.21875" style="97" customWidth="1"/>
    <col min="4866" max="4866" width="2.33203125" style="97" customWidth="1"/>
    <col min="4867" max="4867" width="6.33203125" style="97" customWidth="1"/>
    <col min="4868" max="4868" width="33.44140625" style="97" customWidth="1"/>
    <col min="4869" max="4869" width="18" style="97" customWidth="1"/>
    <col min="4870" max="4870" width="27.6640625" style="97" customWidth="1"/>
    <col min="4871" max="4871" width="28.88671875" style="97" bestFit="1" customWidth="1"/>
    <col min="4872" max="4872" width="3" style="97" customWidth="1"/>
    <col min="4873" max="4873" width="23.44140625" style="97" customWidth="1"/>
    <col min="4874" max="4874" width="8.88671875" style="97"/>
    <col min="4875" max="4875" width="17.88671875" style="97" bestFit="1" customWidth="1"/>
    <col min="4876" max="5120" width="8.88671875" style="97"/>
    <col min="5121" max="5121" width="7.21875" style="97" customWidth="1"/>
    <col min="5122" max="5122" width="2.33203125" style="97" customWidth="1"/>
    <col min="5123" max="5123" width="6.33203125" style="97" customWidth="1"/>
    <col min="5124" max="5124" width="33.44140625" style="97" customWidth="1"/>
    <col min="5125" max="5125" width="18" style="97" customWidth="1"/>
    <col min="5126" max="5126" width="27.6640625" style="97" customWidth="1"/>
    <col min="5127" max="5127" width="28.88671875" style="97" bestFit="1" customWidth="1"/>
    <col min="5128" max="5128" width="3" style="97" customWidth="1"/>
    <col min="5129" max="5129" width="23.44140625" style="97" customWidth="1"/>
    <col min="5130" max="5130" width="8.88671875" style="97"/>
    <col min="5131" max="5131" width="17.88671875" style="97" bestFit="1" customWidth="1"/>
    <col min="5132" max="5376" width="8.88671875" style="97"/>
    <col min="5377" max="5377" width="7.21875" style="97" customWidth="1"/>
    <col min="5378" max="5378" width="2.33203125" style="97" customWidth="1"/>
    <col min="5379" max="5379" width="6.33203125" style="97" customWidth="1"/>
    <col min="5380" max="5380" width="33.44140625" style="97" customWidth="1"/>
    <col min="5381" max="5381" width="18" style="97" customWidth="1"/>
    <col min="5382" max="5382" width="27.6640625" style="97" customWidth="1"/>
    <col min="5383" max="5383" width="28.88671875" style="97" bestFit="1" customWidth="1"/>
    <col min="5384" max="5384" width="3" style="97" customWidth="1"/>
    <col min="5385" max="5385" width="23.44140625" style="97" customWidth="1"/>
    <col min="5386" max="5386" width="8.88671875" style="97"/>
    <col min="5387" max="5387" width="17.88671875" style="97" bestFit="1" customWidth="1"/>
    <col min="5388" max="5632" width="8.88671875" style="97"/>
    <col min="5633" max="5633" width="7.21875" style="97" customWidth="1"/>
    <col min="5634" max="5634" width="2.33203125" style="97" customWidth="1"/>
    <col min="5635" max="5635" width="6.33203125" style="97" customWidth="1"/>
    <col min="5636" max="5636" width="33.44140625" style="97" customWidth="1"/>
    <col min="5637" max="5637" width="18" style="97" customWidth="1"/>
    <col min="5638" max="5638" width="27.6640625" style="97" customWidth="1"/>
    <col min="5639" max="5639" width="28.88671875" style="97" bestFit="1" customWidth="1"/>
    <col min="5640" max="5640" width="3" style="97" customWidth="1"/>
    <col min="5641" max="5641" width="23.44140625" style="97" customWidth="1"/>
    <col min="5642" max="5642" width="8.88671875" style="97"/>
    <col min="5643" max="5643" width="17.88671875" style="97" bestFit="1" customWidth="1"/>
    <col min="5644" max="5888" width="8.88671875" style="97"/>
    <col min="5889" max="5889" width="7.21875" style="97" customWidth="1"/>
    <col min="5890" max="5890" width="2.33203125" style="97" customWidth="1"/>
    <col min="5891" max="5891" width="6.33203125" style="97" customWidth="1"/>
    <col min="5892" max="5892" width="33.44140625" style="97" customWidth="1"/>
    <col min="5893" max="5893" width="18" style="97" customWidth="1"/>
    <col min="5894" max="5894" width="27.6640625" style="97" customWidth="1"/>
    <col min="5895" max="5895" width="28.88671875" style="97" bestFit="1" customWidth="1"/>
    <col min="5896" max="5896" width="3" style="97" customWidth="1"/>
    <col min="5897" max="5897" width="23.44140625" style="97" customWidth="1"/>
    <col min="5898" max="5898" width="8.88671875" style="97"/>
    <col min="5899" max="5899" width="17.88671875" style="97" bestFit="1" customWidth="1"/>
    <col min="5900" max="6144" width="8.88671875" style="97"/>
    <col min="6145" max="6145" width="7.21875" style="97" customWidth="1"/>
    <col min="6146" max="6146" width="2.33203125" style="97" customWidth="1"/>
    <col min="6147" max="6147" width="6.33203125" style="97" customWidth="1"/>
    <col min="6148" max="6148" width="33.44140625" style="97" customWidth="1"/>
    <col min="6149" max="6149" width="18" style="97" customWidth="1"/>
    <col min="6150" max="6150" width="27.6640625" style="97" customWidth="1"/>
    <col min="6151" max="6151" width="28.88671875" style="97" bestFit="1" customWidth="1"/>
    <col min="6152" max="6152" width="3" style="97" customWidth="1"/>
    <col min="6153" max="6153" width="23.44140625" style="97" customWidth="1"/>
    <col min="6154" max="6154" width="8.88671875" style="97"/>
    <col min="6155" max="6155" width="17.88671875" style="97" bestFit="1" customWidth="1"/>
    <col min="6156" max="6400" width="8.88671875" style="97"/>
    <col min="6401" max="6401" width="7.21875" style="97" customWidth="1"/>
    <col min="6402" max="6402" width="2.33203125" style="97" customWidth="1"/>
    <col min="6403" max="6403" width="6.33203125" style="97" customWidth="1"/>
    <col min="6404" max="6404" width="33.44140625" style="97" customWidth="1"/>
    <col min="6405" max="6405" width="18" style="97" customWidth="1"/>
    <col min="6406" max="6406" width="27.6640625" style="97" customWidth="1"/>
    <col min="6407" max="6407" width="28.88671875" style="97" bestFit="1" customWidth="1"/>
    <col min="6408" max="6408" width="3" style="97" customWidth="1"/>
    <col min="6409" max="6409" width="23.44140625" style="97" customWidth="1"/>
    <col min="6410" max="6410" width="8.88671875" style="97"/>
    <col min="6411" max="6411" width="17.88671875" style="97" bestFit="1" customWidth="1"/>
    <col min="6412" max="6656" width="8.88671875" style="97"/>
    <col min="6657" max="6657" width="7.21875" style="97" customWidth="1"/>
    <col min="6658" max="6658" width="2.33203125" style="97" customWidth="1"/>
    <col min="6659" max="6659" width="6.33203125" style="97" customWidth="1"/>
    <col min="6660" max="6660" width="33.44140625" style="97" customWidth="1"/>
    <col min="6661" max="6661" width="18" style="97" customWidth="1"/>
    <col min="6662" max="6662" width="27.6640625" style="97" customWidth="1"/>
    <col min="6663" max="6663" width="28.88671875" style="97" bestFit="1" customWidth="1"/>
    <col min="6664" max="6664" width="3" style="97" customWidth="1"/>
    <col min="6665" max="6665" width="23.44140625" style="97" customWidth="1"/>
    <col min="6666" max="6666" width="8.88671875" style="97"/>
    <col min="6667" max="6667" width="17.88671875" style="97" bestFit="1" customWidth="1"/>
    <col min="6668" max="6912" width="8.88671875" style="97"/>
    <col min="6913" max="6913" width="7.21875" style="97" customWidth="1"/>
    <col min="6914" max="6914" width="2.33203125" style="97" customWidth="1"/>
    <col min="6915" max="6915" width="6.33203125" style="97" customWidth="1"/>
    <col min="6916" max="6916" width="33.44140625" style="97" customWidth="1"/>
    <col min="6917" max="6917" width="18" style="97" customWidth="1"/>
    <col min="6918" max="6918" width="27.6640625" style="97" customWidth="1"/>
    <col min="6919" max="6919" width="28.88671875" style="97" bestFit="1" customWidth="1"/>
    <col min="6920" max="6920" width="3" style="97" customWidth="1"/>
    <col min="6921" max="6921" width="23.44140625" style="97" customWidth="1"/>
    <col min="6922" max="6922" width="8.88671875" style="97"/>
    <col min="6923" max="6923" width="17.88671875" style="97" bestFit="1" customWidth="1"/>
    <col min="6924" max="7168" width="8.88671875" style="97"/>
    <col min="7169" max="7169" width="7.21875" style="97" customWidth="1"/>
    <col min="7170" max="7170" width="2.33203125" style="97" customWidth="1"/>
    <col min="7171" max="7171" width="6.33203125" style="97" customWidth="1"/>
    <col min="7172" max="7172" width="33.44140625" style="97" customWidth="1"/>
    <col min="7173" max="7173" width="18" style="97" customWidth="1"/>
    <col min="7174" max="7174" width="27.6640625" style="97" customWidth="1"/>
    <col min="7175" max="7175" width="28.88671875" style="97" bestFit="1" customWidth="1"/>
    <col min="7176" max="7176" width="3" style="97" customWidth="1"/>
    <col min="7177" max="7177" width="23.44140625" style="97" customWidth="1"/>
    <col min="7178" max="7178" width="8.88671875" style="97"/>
    <col min="7179" max="7179" width="17.88671875" style="97" bestFit="1" customWidth="1"/>
    <col min="7180" max="7424" width="8.88671875" style="97"/>
    <col min="7425" max="7425" width="7.21875" style="97" customWidth="1"/>
    <col min="7426" max="7426" width="2.33203125" style="97" customWidth="1"/>
    <col min="7427" max="7427" width="6.33203125" style="97" customWidth="1"/>
    <col min="7428" max="7428" width="33.44140625" style="97" customWidth="1"/>
    <col min="7429" max="7429" width="18" style="97" customWidth="1"/>
    <col min="7430" max="7430" width="27.6640625" style="97" customWidth="1"/>
    <col min="7431" max="7431" width="28.88671875" style="97" bestFit="1" customWidth="1"/>
    <col min="7432" max="7432" width="3" style="97" customWidth="1"/>
    <col min="7433" max="7433" width="23.44140625" style="97" customWidth="1"/>
    <col min="7434" max="7434" width="8.88671875" style="97"/>
    <col min="7435" max="7435" width="17.88671875" style="97" bestFit="1" customWidth="1"/>
    <col min="7436" max="7680" width="8.88671875" style="97"/>
    <col min="7681" max="7681" width="7.21875" style="97" customWidth="1"/>
    <col min="7682" max="7682" width="2.33203125" style="97" customWidth="1"/>
    <col min="7683" max="7683" width="6.33203125" style="97" customWidth="1"/>
    <col min="7684" max="7684" width="33.44140625" style="97" customWidth="1"/>
    <col min="7685" max="7685" width="18" style="97" customWidth="1"/>
    <col min="7686" max="7686" width="27.6640625" style="97" customWidth="1"/>
    <col min="7687" max="7687" width="28.88671875" style="97" bestFit="1" customWidth="1"/>
    <col min="7688" max="7688" width="3" style="97" customWidth="1"/>
    <col min="7689" max="7689" width="23.44140625" style="97" customWidth="1"/>
    <col min="7690" max="7690" width="8.88671875" style="97"/>
    <col min="7691" max="7691" width="17.88671875" style="97" bestFit="1" customWidth="1"/>
    <col min="7692" max="7936" width="8.88671875" style="97"/>
    <col min="7937" max="7937" width="7.21875" style="97" customWidth="1"/>
    <col min="7938" max="7938" width="2.33203125" style="97" customWidth="1"/>
    <col min="7939" max="7939" width="6.33203125" style="97" customWidth="1"/>
    <col min="7940" max="7940" width="33.44140625" style="97" customWidth="1"/>
    <col min="7941" max="7941" width="18" style="97" customWidth="1"/>
    <col min="7942" max="7942" width="27.6640625" style="97" customWidth="1"/>
    <col min="7943" max="7943" width="28.88671875" style="97" bestFit="1" customWidth="1"/>
    <col min="7944" max="7944" width="3" style="97" customWidth="1"/>
    <col min="7945" max="7945" width="23.44140625" style="97" customWidth="1"/>
    <col min="7946" max="7946" width="8.88671875" style="97"/>
    <col min="7947" max="7947" width="17.88671875" style="97" bestFit="1" customWidth="1"/>
    <col min="7948" max="8192" width="8.88671875" style="97"/>
    <col min="8193" max="8193" width="7.21875" style="97" customWidth="1"/>
    <col min="8194" max="8194" width="2.33203125" style="97" customWidth="1"/>
    <col min="8195" max="8195" width="6.33203125" style="97" customWidth="1"/>
    <col min="8196" max="8196" width="33.44140625" style="97" customWidth="1"/>
    <col min="8197" max="8197" width="18" style="97" customWidth="1"/>
    <col min="8198" max="8198" width="27.6640625" style="97" customWidth="1"/>
    <col min="8199" max="8199" width="28.88671875" style="97" bestFit="1" customWidth="1"/>
    <col min="8200" max="8200" width="3" style="97" customWidth="1"/>
    <col min="8201" max="8201" width="23.44140625" style="97" customWidth="1"/>
    <col min="8202" max="8202" width="8.88671875" style="97"/>
    <col min="8203" max="8203" width="17.88671875" style="97" bestFit="1" customWidth="1"/>
    <col min="8204" max="8448" width="8.88671875" style="97"/>
    <col min="8449" max="8449" width="7.21875" style="97" customWidth="1"/>
    <col min="8450" max="8450" width="2.33203125" style="97" customWidth="1"/>
    <col min="8451" max="8451" width="6.33203125" style="97" customWidth="1"/>
    <col min="8452" max="8452" width="33.44140625" style="97" customWidth="1"/>
    <col min="8453" max="8453" width="18" style="97" customWidth="1"/>
    <col min="8454" max="8454" width="27.6640625" style="97" customWidth="1"/>
    <col min="8455" max="8455" width="28.88671875" style="97" bestFit="1" customWidth="1"/>
    <col min="8456" max="8456" width="3" style="97" customWidth="1"/>
    <col min="8457" max="8457" width="23.44140625" style="97" customWidth="1"/>
    <col min="8458" max="8458" width="8.88671875" style="97"/>
    <col min="8459" max="8459" width="17.88671875" style="97" bestFit="1" customWidth="1"/>
    <col min="8460" max="8704" width="8.88671875" style="97"/>
    <col min="8705" max="8705" width="7.21875" style="97" customWidth="1"/>
    <col min="8706" max="8706" width="2.33203125" style="97" customWidth="1"/>
    <col min="8707" max="8707" width="6.33203125" style="97" customWidth="1"/>
    <col min="8708" max="8708" width="33.44140625" style="97" customWidth="1"/>
    <col min="8709" max="8709" width="18" style="97" customWidth="1"/>
    <col min="8710" max="8710" width="27.6640625" style="97" customWidth="1"/>
    <col min="8711" max="8711" width="28.88671875" style="97" bestFit="1" customWidth="1"/>
    <col min="8712" max="8712" width="3" style="97" customWidth="1"/>
    <col min="8713" max="8713" width="23.44140625" style="97" customWidth="1"/>
    <col min="8714" max="8714" width="8.88671875" style="97"/>
    <col min="8715" max="8715" width="17.88671875" style="97" bestFit="1" customWidth="1"/>
    <col min="8716" max="8960" width="8.88671875" style="97"/>
    <col min="8961" max="8961" width="7.21875" style="97" customWidth="1"/>
    <col min="8962" max="8962" width="2.33203125" style="97" customWidth="1"/>
    <col min="8963" max="8963" width="6.33203125" style="97" customWidth="1"/>
    <col min="8964" max="8964" width="33.44140625" style="97" customWidth="1"/>
    <col min="8965" max="8965" width="18" style="97" customWidth="1"/>
    <col min="8966" max="8966" width="27.6640625" style="97" customWidth="1"/>
    <col min="8967" max="8967" width="28.88671875" style="97" bestFit="1" customWidth="1"/>
    <col min="8968" max="8968" width="3" style="97" customWidth="1"/>
    <col min="8969" max="8969" width="23.44140625" style="97" customWidth="1"/>
    <col min="8970" max="8970" width="8.88671875" style="97"/>
    <col min="8971" max="8971" width="17.88671875" style="97" bestFit="1" customWidth="1"/>
    <col min="8972" max="9216" width="8.88671875" style="97"/>
    <col min="9217" max="9217" width="7.21875" style="97" customWidth="1"/>
    <col min="9218" max="9218" width="2.33203125" style="97" customWidth="1"/>
    <col min="9219" max="9219" width="6.33203125" style="97" customWidth="1"/>
    <col min="9220" max="9220" width="33.44140625" style="97" customWidth="1"/>
    <col min="9221" max="9221" width="18" style="97" customWidth="1"/>
    <col min="9222" max="9222" width="27.6640625" style="97" customWidth="1"/>
    <col min="9223" max="9223" width="28.88671875" style="97" bestFit="1" customWidth="1"/>
    <col min="9224" max="9224" width="3" style="97" customWidth="1"/>
    <col min="9225" max="9225" width="23.44140625" style="97" customWidth="1"/>
    <col min="9226" max="9226" width="8.88671875" style="97"/>
    <col min="9227" max="9227" width="17.88671875" style="97" bestFit="1" customWidth="1"/>
    <col min="9228" max="9472" width="8.88671875" style="97"/>
    <col min="9473" max="9473" width="7.21875" style="97" customWidth="1"/>
    <col min="9474" max="9474" width="2.33203125" style="97" customWidth="1"/>
    <col min="9475" max="9475" width="6.33203125" style="97" customWidth="1"/>
    <col min="9476" max="9476" width="33.44140625" style="97" customWidth="1"/>
    <col min="9477" max="9477" width="18" style="97" customWidth="1"/>
    <col min="9478" max="9478" width="27.6640625" style="97" customWidth="1"/>
    <col min="9479" max="9479" width="28.88671875" style="97" bestFit="1" customWidth="1"/>
    <col min="9480" max="9480" width="3" style="97" customWidth="1"/>
    <col min="9481" max="9481" width="23.44140625" style="97" customWidth="1"/>
    <col min="9482" max="9482" width="8.88671875" style="97"/>
    <col min="9483" max="9483" width="17.88671875" style="97" bestFit="1" customWidth="1"/>
    <col min="9484" max="9728" width="8.88671875" style="97"/>
    <col min="9729" max="9729" width="7.21875" style="97" customWidth="1"/>
    <col min="9730" max="9730" width="2.33203125" style="97" customWidth="1"/>
    <col min="9731" max="9731" width="6.33203125" style="97" customWidth="1"/>
    <col min="9732" max="9732" width="33.44140625" style="97" customWidth="1"/>
    <col min="9733" max="9733" width="18" style="97" customWidth="1"/>
    <col min="9734" max="9734" width="27.6640625" style="97" customWidth="1"/>
    <col min="9735" max="9735" width="28.88671875" style="97" bestFit="1" customWidth="1"/>
    <col min="9736" max="9736" width="3" style="97" customWidth="1"/>
    <col min="9737" max="9737" width="23.44140625" style="97" customWidth="1"/>
    <col min="9738" max="9738" width="8.88671875" style="97"/>
    <col min="9739" max="9739" width="17.88671875" style="97" bestFit="1" customWidth="1"/>
    <col min="9740" max="9984" width="8.88671875" style="97"/>
    <col min="9985" max="9985" width="7.21875" style="97" customWidth="1"/>
    <col min="9986" max="9986" width="2.33203125" style="97" customWidth="1"/>
    <col min="9987" max="9987" width="6.33203125" style="97" customWidth="1"/>
    <col min="9988" max="9988" width="33.44140625" style="97" customWidth="1"/>
    <col min="9989" max="9989" width="18" style="97" customWidth="1"/>
    <col min="9990" max="9990" width="27.6640625" style="97" customWidth="1"/>
    <col min="9991" max="9991" width="28.88671875" style="97" bestFit="1" customWidth="1"/>
    <col min="9992" max="9992" width="3" style="97" customWidth="1"/>
    <col min="9993" max="9993" width="23.44140625" style="97" customWidth="1"/>
    <col min="9994" max="9994" width="8.88671875" style="97"/>
    <col min="9995" max="9995" width="17.88671875" style="97" bestFit="1" customWidth="1"/>
    <col min="9996" max="10240" width="8.88671875" style="97"/>
    <col min="10241" max="10241" width="7.21875" style="97" customWidth="1"/>
    <col min="10242" max="10242" width="2.33203125" style="97" customWidth="1"/>
    <col min="10243" max="10243" width="6.33203125" style="97" customWidth="1"/>
    <col min="10244" max="10244" width="33.44140625" style="97" customWidth="1"/>
    <col min="10245" max="10245" width="18" style="97" customWidth="1"/>
    <col min="10246" max="10246" width="27.6640625" style="97" customWidth="1"/>
    <col min="10247" max="10247" width="28.88671875" style="97" bestFit="1" customWidth="1"/>
    <col min="10248" max="10248" width="3" style="97" customWidth="1"/>
    <col min="10249" max="10249" width="23.44140625" style="97" customWidth="1"/>
    <col min="10250" max="10250" width="8.88671875" style="97"/>
    <col min="10251" max="10251" width="17.88671875" style="97" bestFit="1" customWidth="1"/>
    <col min="10252" max="10496" width="8.88671875" style="97"/>
    <col min="10497" max="10497" width="7.21875" style="97" customWidth="1"/>
    <col min="10498" max="10498" width="2.33203125" style="97" customWidth="1"/>
    <col min="10499" max="10499" width="6.33203125" style="97" customWidth="1"/>
    <col min="10500" max="10500" width="33.44140625" style="97" customWidth="1"/>
    <col min="10501" max="10501" width="18" style="97" customWidth="1"/>
    <col min="10502" max="10502" width="27.6640625" style="97" customWidth="1"/>
    <col min="10503" max="10503" width="28.88671875" style="97" bestFit="1" customWidth="1"/>
    <col min="10504" max="10504" width="3" style="97" customWidth="1"/>
    <col min="10505" max="10505" width="23.44140625" style="97" customWidth="1"/>
    <col min="10506" max="10506" width="8.88671875" style="97"/>
    <col min="10507" max="10507" width="17.88671875" style="97" bestFit="1" customWidth="1"/>
    <col min="10508" max="10752" width="8.88671875" style="97"/>
    <col min="10753" max="10753" width="7.21875" style="97" customWidth="1"/>
    <col min="10754" max="10754" width="2.33203125" style="97" customWidth="1"/>
    <col min="10755" max="10755" width="6.33203125" style="97" customWidth="1"/>
    <col min="10756" max="10756" width="33.44140625" style="97" customWidth="1"/>
    <col min="10757" max="10757" width="18" style="97" customWidth="1"/>
    <col min="10758" max="10758" width="27.6640625" style="97" customWidth="1"/>
    <col min="10759" max="10759" width="28.88671875" style="97" bestFit="1" customWidth="1"/>
    <col min="10760" max="10760" width="3" style="97" customWidth="1"/>
    <col min="10761" max="10761" width="23.44140625" style="97" customWidth="1"/>
    <col min="10762" max="10762" width="8.88671875" style="97"/>
    <col min="10763" max="10763" width="17.88671875" style="97" bestFit="1" customWidth="1"/>
    <col min="10764" max="11008" width="8.88671875" style="97"/>
    <col min="11009" max="11009" width="7.21875" style="97" customWidth="1"/>
    <col min="11010" max="11010" width="2.33203125" style="97" customWidth="1"/>
    <col min="11011" max="11011" width="6.33203125" style="97" customWidth="1"/>
    <col min="11012" max="11012" width="33.44140625" style="97" customWidth="1"/>
    <col min="11013" max="11013" width="18" style="97" customWidth="1"/>
    <col min="11014" max="11014" width="27.6640625" style="97" customWidth="1"/>
    <col min="11015" max="11015" width="28.88671875" style="97" bestFit="1" customWidth="1"/>
    <col min="11016" max="11016" width="3" style="97" customWidth="1"/>
    <col min="11017" max="11017" width="23.44140625" style="97" customWidth="1"/>
    <col min="11018" max="11018" width="8.88671875" style="97"/>
    <col min="11019" max="11019" width="17.88671875" style="97" bestFit="1" customWidth="1"/>
    <col min="11020" max="11264" width="8.88671875" style="97"/>
    <col min="11265" max="11265" width="7.21875" style="97" customWidth="1"/>
    <col min="11266" max="11266" width="2.33203125" style="97" customWidth="1"/>
    <col min="11267" max="11267" width="6.33203125" style="97" customWidth="1"/>
    <col min="11268" max="11268" width="33.44140625" style="97" customWidth="1"/>
    <col min="11269" max="11269" width="18" style="97" customWidth="1"/>
    <col min="11270" max="11270" width="27.6640625" style="97" customWidth="1"/>
    <col min="11271" max="11271" width="28.88671875" style="97" bestFit="1" customWidth="1"/>
    <col min="11272" max="11272" width="3" style="97" customWidth="1"/>
    <col min="11273" max="11273" width="23.44140625" style="97" customWidth="1"/>
    <col min="11274" max="11274" width="8.88671875" style="97"/>
    <col min="11275" max="11275" width="17.88671875" style="97" bestFit="1" customWidth="1"/>
    <col min="11276" max="11520" width="8.88671875" style="97"/>
    <col min="11521" max="11521" width="7.21875" style="97" customWidth="1"/>
    <col min="11522" max="11522" width="2.33203125" style="97" customWidth="1"/>
    <col min="11523" max="11523" width="6.33203125" style="97" customWidth="1"/>
    <col min="11524" max="11524" width="33.44140625" style="97" customWidth="1"/>
    <col min="11525" max="11525" width="18" style="97" customWidth="1"/>
    <col min="11526" max="11526" width="27.6640625" style="97" customWidth="1"/>
    <col min="11527" max="11527" width="28.88671875" style="97" bestFit="1" customWidth="1"/>
    <col min="11528" max="11528" width="3" style="97" customWidth="1"/>
    <col min="11529" max="11529" width="23.44140625" style="97" customWidth="1"/>
    <col min="11530" max="11530" width="8.88671875" style="97"/>
    <col min="11531" max="11531" width="17.88671875" style="97" bestFit="1" customWidth="1"/>
    <col min="11532" max="11776" width="8.88671875" style="97"/>
    <col min="11777" max="11777" width="7.21875" style="97" customWidth="1"/>
    <col min="11778" max="11778" width="2.33203125" style="97" customWidth="1"/>
    <col min="11779" max="11779" width="6.33203125" style="97" customWidth="1"/>
    <col min="11780" max="11780" width="33.44140625" style="97" customWidth="1"/>
    <col min="11781" max="11781" width="18" style="97" customWidth="1"/>
    <col min="11782" max="11782" width="27.6640625" style="97" customWidth="1"/>
    <col min="11783" max="11783" width="28.88671875" style="97" bestFit="1" customWidth="1"/>
    <col min="11784" max="11784" width="3" style="97" customWidth="1"/>
    <col min="11785" max="11785" width="23.44140625" style="97" customWidth="1"/>
    <col min="11786" max="11786" width="8.88671875" style="97"/>
    <col min="11787" max="11787" width="17.88671875" style="97" bestFit="1" customWidth="1"/>
    <col min="11788" max="12032" width="8.88671875" style="97"/>
    <col min="12033" max="12033" width="7.21875" style="97" customWidth="1"/>
    <col min="12034" max="12034" width="2.33203125" style="97" customWidth="1"/>
    <col min="12035" max="12035" width="6.33203125" style="97" customWidth="1"/>
    <col min="12036" max="12036" width="33.44140625" style="97" customWidth="1"/>
    <col min="12037" max="12037" width="18" style="97" customWidth="1"/>
    <col min="12038" max="12038" width="27.6640625" style="97" customWidth="1"/>
    <col min="12039" max="12039" width="28.88671875" style="97" bestFit="1" customWidth="1"/>
    <col min="12040" max="12040" width="3" style="97" customWidth="1"/>
    <col min="12041" max="12041" width="23.44140625" style="97" customWidth="1"/>
    <col min="12042" max="12042" width="8.88671875" style="97"/>
    <col min="12043" max="12043" width="17.88671875" style="97" bestFit="1" customWidth="1"/>
    <col min="12044" max="12288" width="8.88671875" style="97"/>
    <col min="12289" max="12289" width="7.21875" style="97" customWidth="1"/>
    <col min="12290" max="12290" width="2.33203125" style="97" customWidth="1"/>
    <col min="12291" max="12291" width="6.33203125" style="97" customWidth="1"/>
    <col min="12292" max="12292" width="33.44140625" style="97" customWidth="1"/>
    <col min="12293" max="12293" width="18" style="97" customWidth="1"/>
    <col min="12294" max="12294" width="27.6640625" style="97" customWidth="1"/>
    <col min="12295" max="12295" width="28.88671875" style="97" bestFit="1" customWidth="1"/>
    <col min="12296" max="12296" width="3" style="97" customWidth="1"/>
    <col min="12297" max="12297" width="23.44140625" style="97" customWidth="1"/>
    <col min="12298" max="12298" width="8.88671875" style="97"/>
    <col min="12299" max="12299" width="17.88671875" style="97" bestFit="1" customWidth="1"/>
    <col min="12300" max="12544" width="8.88671875" style="97"/>
    <col min="12545" max="12545" width="7.21875" style="97" customWidth="1"/>
    <col min="12546" max="12546" width="2.33203125" style="97" customWidth="1"/>
    <col min="12547" max="12547" width="6.33203125" style="97" customWidth="1"/>
    <col min="12548" max="12548" width="33.44140625" style="97" customWidth="1"/>
    <col min="12549" max="12549" width="18" style="97" customWidth="1"/>
    <col min="12550" max="12550" width="27.6640625" style="97" customWidth="1"/>
    <col min="12551" max="12551" width="28.88671875" style="97" bestFit="1" customWidth="1"/>
    <col min="12552" max="12552" width="3" style="97" customWidth="1"/>
    <col min="12553" max="12553" width="23.44140625" style="97" customWidth="1"/>
    <col min="12554" max="12554" width="8.88671875" style="97"/>
    <col min="12555" max="12555" width="17.88671875" style="97" bestFit="1" customWidth="1"/>
    <col min="12556" max="12800" width="8.88671875" style="97"/>
    <col min="12801" max="12801" width="7.21875" style="97" customWidth="1"/>
    <col min="12802" max="12802" width="2.33203125" style="97" customWidth="1"/>
    <col min="12803" max="12803" width="6.33203125" style="97" customWidth="1"/>
    <col min="12804" max="12804" width="33.44140625" style="97" customWidth="1"/>
    <col min="12805" max="12805" width="18" style="97" customWidth="1"/>
    <col min="12806" max="12806" width="27.6640625" style="97" customWidth="1"/>
    <col min="12807" max="12807" width="28.88671875" style="97" bestFit="1" customWidth="1"/>
    <col min="12808" max="12808" width="3" style="97" customWidth="1"/>
    <col min="12809" max="12809" width="23.44140625" style="97" customWidth="1"/>
    <col min="12810" max="12810" width="8.88671875" style="97"/>
    <col min="12811" max="12811" width="17.88671875" style="97" bestFit="1" customWidth="1"/>
    <col min="12812" max="13056" width="8.88671875" style="97"/>
    <col min="13057" max="13057" width="7.21875" style="97" customWidth="1"/>
    <col min="13058" max="13058" width="2.33203125" style="97" customWidth="1"/>
    <col min="13059" max="13059" width="6.33203125" style="97" customWidth="1"/>
    <col min="13060" max="13060" width="33.44140625" style="97" customWidth="1"/>
    <col min="13061" max="13061" width="18" style="97" customWidth="1"/>
    <col min="13062" max="13062" width="27.6640625" style="97" customWidth="1"/>
    <col min="13063" max="13063" width="28.88671875" style="97" bestFit="1" customWidth="1"/>
    <col min="13064" max="13064" width="3" style="97" customWidth="1"/>
    <col min="13065" max="13065" width="23.44140625" style="97" customWidth="1"/>
    <col min="13066" max="13066" width="8.88671875" style="97"/>
    <col min="13067" max="13067" width="17.88671875" style="97" bestFit="1" customWidth="1"/>
    <col min="13068" max="13312" width="8.88671875" style="97"/>
    <col min="13313" max="13313" width="7.21875" style="97" customWidth="1"/>
    <col min="13314" max="13314" width="2.33203125" style="97" customWidth="1"/>
    <col min="13315" max="13315" width="6.33203125" style="97" customWidth="1"/>
    <col min="13316" max="13316" width="33.44140625" style="97" customWidth="1"/>
    <col min="13317" max="13317" width="18" style="97" customWidth="1"/>
    <col min="13318" max="13318" width="27.6640625" style="97" customWidth="1"/>
    <col min="13319" max="13319" width="28.88671875" style="97" bestFit="1" customWidth="1"/>
    <col min="13320" max="13320" width="3" style="97" customWidth="1"/>
    <col min="13321" max="13321" width="23.44140625" style="97" customWidth="1"/>
    <col min="13322" max="13322" width="8.88671875" style="97"/>
    <col min="13323" max="13323" width="17.88671875" style="97" bestFit="1" customWidth="1"/>
    <col min="13324" max="13568" width="8.88671875" style="97"/>
    <col min="13569" max="13569" width="7.21875" style="97" customWidth="1"/>
    <col min="13570" max="13570" width="2.33203125" style="97" customWidth="1"/>
    <col min="13571" max="13571" width="6.33203125" style="97" customWidth="1"/>
    <col min="13572" max="13572" width="33.44140625" style="97" customWidth="1"/>
    <col min="13573" max="13573" width="18" style="97" customWidth="1"/>
    <col min="13574" max="13574" width="27.6640625" style="97" customWidth="1"/>
    <col min="13575" max="13575" width="28.88671875" style="97" bestFit="1" customWidth="1"/>
    <col min="13576" max="13576" width="3" style="97" customWidth="1"/>
    <col min="13577" max="13577" width="23.44140625" style="97" customWidth="1"/>
    <col min="13578" max="13578" width="8.88671875" style="97"/>
    <col min="13579" max="13579" width="17.88671875" style="97" bestFit="1" customWidth="1"/>
    <col min="13580" max="13824" width="8.88671875" style="97"/>
    <col min="13825" max="13825" width="7.21875" style="97" customWidth="1"/>
    <col min="13826" max="13826" width="2.33203125" style="97" customWidth="1"/>
    <col min="13827" max="13827" width="6.33203125" style="97" customWidth="1"/>
    <col min="13828" max="13828" width="33.44140625" style="97" customWidth="1"/>
    <col min="13829" max="13829" width="18" style="97" customWidth="1"/>
    <col min="13830" max="13830" width="27.6640625" style="97" customWidth="1"/>
    <col min="13831" max="13831" width="28.88671875" style="97" bestFit="1" customWidth="1"/>
    <col min="13832" max="13832" width="3" style="97" customWidth="1"/>
    <col min="13833" max="13833" width="23.44140625" style="97" customWidth="1"/>
    <col min="13834" max="13834" width="8.88671875" style="97"/>
    <col min="13835" max="13835" width="17.88671875" style="97" bestFit="1" customWidth="1"/>
    <col min="13836" max="14080" width="8.88671875" style="97"/>
    <col min="14081" max="14081" width="7.21875" style="97" customWidth="1"/>
    <col min="14082" max="14082" width="2.33203125" style="97" customWidth="1"/>
    <col min="14083" max="14083" width="6.33203125" style="97" customWidth="1"/>
    <col min="14084" max="14084" width="33.44140625" style="97" customWidth="1"/>
    <col min="14085" max="14085" width="18" style="97" customWidth="1"/>
    <col min="14086" max="14086" width="27.6640625" style="97" customWidth="1"/>
    <col min="14087" max="14087" width="28.88671875" style="97" bestFit="1" customWidth="1"/>
    <col min="14088" max="14088" width="3" style="97" customWidth="1"/>
    <col min="14089" max="14089" width="23.44140625" style="97" customWidth="1"/>
    <col min="14090" max="14090" width="8.88671875" style="97"/>
    <col min="14091" max="14091" width="17.88671875" style="97" bestFit="1" customWidth="1"/>
    <col min="14092" max="14336" width="8.88671875" style="97"/>
    <col min="14337" max="14337" width="7.21875" style="97" customWidth="1"/>
    <col min="14338" max="14338" width="2.33203125" style="97" customWidth="1"/>
    <col min="14339" max="14339" width="6.33203125" style="97" customWidth="1"/>
    <col min="14340" max="14340" width="33.44140625" style="97" customWidth="1"/>
    <col min="14341" max="14341" width="18" style="97" customWidth="1"/>
    <col min="14342" max="14342" width="27.6640625" style="97" customWidth="1"/>
    <col min="14343" max="14343" width="28.88671875" style="97" bestFit="1" customWidth="1"/>
    <col min="14344" max="14344" width="3" style="97" customWidth="1"/>
    <col min="14345" max="14345" width="23.44140625" style="97" customWidth="1"/>
    <col min="14346" max="14346" width="8.88671875" style="97"/>
    <col min="14347" max="14347" width="17.88671875" style="97" bestFit="1" customWidth="1"/>
    <col min="14348" max="14592" width="8.88671875" style="97"/>
    <col min="14593" max="14593" width="7.21875" style="97" customWidth="1"/>
    <col min="14594" max="14594" width="2.33203125" style="97" customWidth="1"/>
    <col min="14595" max="14595" width="6.33203125" style="97" customWidth="1"/>
    <col min="14596" max="14596" width="33.44140625" style="97" customWidth="1"/>
    <col min="14597" max="14597" width="18" style="97" customWidth="1"/>
    <col min="14598" max="14598" width="27.6640625" style="97" customWidth="1"/>
    <col min="14599" max="14599" width="28.88671875" style="97" bestFit="1" customWidth="1"/>
    <col min="14600" max="14600" width="3" style="97" customWidth="1"/>
    <col min="14601" max="14601" width="23.44140625" style="97" customWidth="1"/>
    <col min="14602" max="14602" width="8.88671875" style="97"/>
    <col min="14603" max="14603" width="17.88671875" style="97" bestFit="1" customWidth="1"/>
    <col min="14604" max="14848" width="8.88671875" style="97"/>
    <col min="14849" max="14849" width="7.21875" style="97" customWidth="1"/>
    <col min="14850" max="14850" width="2.33203125" style="97" customWidth="1"/>
    <col min="14851" max="14851" width="6.33203125" style="97" customWidth="1"/>
    <col min="14852" max="14852" width="33.44140625" style="97" customWidth="1"/>
    <col min="14853" max="14853" width="18" style="97" customWidth="1"/>
    <col min="14854" max="14854" width="27.6640625" style="97" customWidth="1"/>
    <col min="14855" max="14855" width="28.88671875" style="97" bestFit="1" customWidth="1"/>
    <col min="14856" max="14856" width="3" style="97" customWidth="1"/>
    <col min="14857" max="14857" width="23.44140625" style="97" customWidth="1"/>
    <col min="14858" max="14858" width="8.88671875" style="97"/>
    <col min="14859" max="14859" width="17.88671875" style="97" bestFit="1" customWidth="1"/>
    <col min="14860" max="15104" width="8.88671875" style="97"/>
    <col min="15105" max="15105" width="7.21875" style="97" customWidth="1"/>
    <col min="15106" max="15106" width="2.33203125" style="97" customWidth="1"/>
    <col min="15107" max="15107" width="6.33203125" style="97" customWidth="1"/>
    <col min="15108" max="15108" width="33.44140625" style="97" customWidth="1"/>
    <col min="15109" max="15109" width="18" style="97" customWidth="1"/>
    <col min="15110" max="15110" width="27.6640625" style="97" customWidth="1"/>
    <col min="15111" max="15111" width="28.88671875" style="97" bestFit="1" customWidth="1"/>
    <col min="15112" max="15112" width="3" style="97" customWidth="1"/>
    <col min="15113" max="15113" width="23.44140625" style="97" customWidth="1"/>
    <col min="15114" max="15114" width="8.88671875" style="97"/>
    <col min="15115" max="15115" width="17.88671875" style="97" bestFit="1" customWidth="1"/>
    <col min="15116" max="15360" width="8.88671875" style="97"/>
    <col min="15361" max="15361" width="7.21875" style="97" customWidth="1"/>
    <col min="15362" max="15362" width="2.33203125" style="97" customWidth="1"/>
    <col min="15363" max="15363" width="6.33203125" style="97" customWidth="1"/>
    <col min="15364" max="15364" width="33.44140625" style="97" customWidth="1"/>
    <col min="15365" max="15365" width="18" style="97" customWidth="1"/>
    <col min="15366" max="15366" width="27.6640625" style="97" customWidth="1"/>
    <col min="15367" max="15367" width="28.88671875" style="97" bestFit="1" customWidth="1"/>
    <col min="15368" max="15368" width="3" style="97" customWidth="1"/>
    <col min="15369" max="15369" width="23.44140625" style="97" customWidth="1"/>
    <col min="15370" max="15370" width="8.88671875" style="97"/>
    <col min="15371" max="15371" width="17.88671875" style="97" bestFit="1" customWidth="1"/>
    <col min="15372" max="15616" width="8.88671875" style="97"/>
    <col min="15617" max="15617" width="7.21875" style="97" customWidth="1"/>
    <col min="15618" max="15618" width="2.33203125" style="97" customWidth="1"/>
    <col min="15619" max="15619" width="6.33203125" style="97" customWidth="1"/>
    <col min="15620" max="15620" width="33.44140625" style="97" customWidth="1"/>
    <col min="15621" max="15621" width="18" style="97" customWidth="1"/>
    <col min="15622" max="15622" width="27.6640625" style="97" customWidth="1"/>
    <col min="15623" max="15623" width="28.88671875" style="97" bestFit="1" customWidth="1"/>
    <col min="15624" max="15624" width="3" style="97" customWidth="1"/>
    <col min="15625" max="15625" width="23.44140625" style="97" customWidth="1"/>
    <col min="15626" max="15626" width="8.88671875" style="97"/>
    <col min="15627" max="15627" width="17.88671875" style="97" bestFit="1" customWidth="1"/>
    <col min="15628" max="15872" width="8.88671875" style="97"/>
    <col min="15873" max="15873" width="7.21875" style="97" customWidth="1"/>
    <col min="15874" max="15874" width="2.33203125" style="97" customWidth="1"/>
    <col min="15875" max="15875" width="6.33203125" style="97" customWidth="1"/>
    <col min="15876" max="15876" width="33.44140625" style="97" customWidth="1"/>
    <col min="15877" max="15877" width="18" style="97" customWidth="1"/>
    <col min="15878" max="15878" width="27.6640625" style="97" customWidth="1"/>
    <col min="15879" max="15879" width="28.88671875" style="97" bestFit="1" customWidth="1"/>
    <col min="15880" max="15880" width="3" style="97" customWidth="1"/>
    <col min="15881" max="15881" width="23.44140625" style="97" customWidth="1"/>
    <col min="15882" max="15882" width="8.88671875" style="97"/>
    <col min="15883" max="15883" width="17.88671875" style="97" bestFit="1" customWidth="1"/>
    <col min="15884" max="16128" width="8.88671875" style="97"/>
    <col min="16129" max="16129" width="7.21875" style="97" customWidth="1"/>
    <col min="16130" max="16130" width="2.33203125" style="97" customWidth="1"/>
    <col min="16131" max="16131" width="6.33203125" style="97" customWidth="1"/>
    <col min="16132" max="16132" width="33.44140625" style="97" customWidth="1"/>
    <col min="16133" max="16133" width="18" style="97" customWidth="1"/>
    <col min="16134" max="16134" width="27.6640625" style="97" customWidth="1"/>
    <col min="16135" max="16135" width="28.88671875" style="97" bestFit="1" customWidth="1"/>
    <col min="16136" max="16136" width="3" style="97" customWidth="1"/>
    <col min="16137" max="16137" width="23.44140625" style="97" customWidth="1"/>
    <col min="16138" max="16138" width="8.88671875" style="97"/>
    <col min="16139" max="16139" width="17.88671875" style="97" bestFit="1" customWidth="1"/>
    <col min="16140" max="16384" width="8.88671875" style="97"/>
  </cols>
  <sheetData>
    <row r="1" spans="1:12" ht="18">
      <c r="A1" s="1051"/>
      <c r="B1" s="1052"/>
      <c r="C1" s="1052"/>
      <c r="D1" s="1052"/>
      <c r="E1" s="1052"/>
      <c r="F1" s="1052"/>
      <c r="G1" s="1052"/>
      <c r="H1" s="1052"/>
      <c r="I1" s="1052"/>
      <c r="J1" s="1055" t="str">
        <f>'Attachment H-34A '!K1&amp;""&amp;", Attachment 2"</f>
        <v>Attachment H-34A, Attachment 2</v>
      </c>
      <c r="K1" s="1055"/>
      <c r="L1" s="1055"/>
    </row>
    <row r="2" spans="1:12" ht="18">
      <c r="A2" s="1053" t="s">
        <v>786</v>
      </c>
      <c r="B2" s="1053"/>
      <c r="C2" s="1053"/>
      <c r="D2" s="1053"/>
      <c r="E2" s="1053"/>
      <c r="F2" s="1053"/>
      <c r="G2" s="1053"/>
      <c r="H2" s="1053"/>
      <c r="I2" s="1053"/>
      <c r="J2" s="645"/>
      <c r="K2" s="1055" t="s">
        <v>186</v>
      </c>
      <c r="L2" s="1055"/>
    </row>
    <row r="3" spans="1:12" ht="18">
      <c r="A3" s="155"/>
      <c r="B3" s="155"/>
      <c r="C3" s="155"/>
      <c r="D3" s="155"/>
      <c r="E3" s="155"/>
      <c r="F3" s="155"/>
      <c r="G3" s="155"/>
      <c r="H3" s="155"/>
      <c r="I3" s="155"/>
      <c r="J3" s="1055" t="str">
        <f>'Attachment H-34A '!K4</f>
        <v>For the 12 months ended 12/31/2024</v>
      </c>
      <c r="K3" s="1055"/>
      <c r="L3" s="1055"/>
    </row>
    <row r="4" spans="1:12" s="98" customFormat="1" ht="15">
      <c r="A4" s="99"/>
      <c r="B4" s="99"/>
    </row>
    <row r="5" spans="1:12" s="98" customFormat="1" ht="15.75">
      <c r="A5" s="102" t="s">
        <v>306</v>
      </c>
      <c r="B5" s="103"/>
      <c r="C5" s="103"/>
      <c r="D5" s="103"/>
      <c r="E5" s="103"/>
      <c r="F5" s="103"/>
      <c r="G5" s="103"/>
      <c r="H5" s="103"/>
      <c r="I5" s="103"/>
    </row>
    <row r="6" spans="1:12" s="98" customFormat="1" ht="15.75">
      <c r="A6" s="104"/>
      <c r="G6" s="105" t="s">
        <v>307</v>
      </c>
    </row>
    <row r="7" spans="1:12" s="98" customFormat="1" ht="15">
      <c r="I7" s="106"/>
    </row>
    <row r="8" spans="1:12" s="98" customFormat="1" ht="15">
      <c r="A8" s="99">
        <v>1</v>
      </c>
      <c r="C8" s="107" t="s">
        <v>480</v>
      </c>
      <c r="D8" s="107"/>
      <c r="F8" s="107"/>
      <c r="G8" s="108" t="s">
        <v>944</v>
      </c>
      <c r="H8" s="107"/>
      <c r="I8" s="101">
        <f>'Attachment H-34A '!I99</f>
        <v>430872865.89237523</v>
      </c>
    </row>
    <row r="9" spans="1:12" s="98" customFormat="1" ht="15">
      <c r="G9" s="107"/>
      <c r="I9" s="106"/>
    </row>
    <row r="10" spans="1:12" s="98" customFormat="1" ht="15">
      <c r="A10" s="99"/>
      <c r="B10" s="107"/>
      <c r="C10" s="107"/>
      <c r="D10" s="107"/>
      <c r="F10" s="100"/>
      <c r="G10" s="107"/>
      <c r="H10" s="100"/>
      <c r="I10" s="100"/>
    </row>
    <row r="11" spans="1:12" s="98" customFormat="1" ht="15.75">
      <c r="A11" s="99">
        <f>A8+1</f>
        <v>2</v>
      </c>
      <c r="B11" s="107"/>
      <c r="C11" s="107" t="s">
        <v>481</v>
      </c>
      <c r="D11" s="109"/>
      <c r="F11" s="98" t="s">
        <v>482</v>
      </c>
      <c r="G11" s="108" t="s">
        <v>945</v>
      </c>
      <c r="H11" s="100"/>
      <c r="I11" s="100">
        <f>'Attachment H-34A '!I255</f>
        <v>0</v>
      </c>
    </row>
    <row r="12" spans="1:12" s="98" customFormat="1" ht="15">
      <c r="A12" s="99"/>
      <c r="B12" s="107"/>
      <c r="C12" s="107"/>
      <c r="D12" s="107"/>
      <c r="G12" s="108"/>
      <c r="H12" s="100"/>
      <c r="I12" s="100"/>
    </row>
    <row r="13" spans="1:12" s="98" customFormat="1" ht="15.75">
      <c r="A13" s="99"/>
      <c r="B13" s="107"/>
      <c r="C13" s="107" t="s">
        <v>91</v>
      </c>
      <c r="D13" s="110"/>
      <c r="G13" s="108"/>
      <c r="H13" s="100"/>
      <c r="I13" s="100"/>
    </row>
    <row r="14" spans="1:12" s="98" customFormat="1" ht="15">
      <c r="A14" s="99">
        <f>A11+1</f>
        <v>3</v>
      </c>
      <c r="B14" s="107"/>
      <c r="C14" s="107"/>
      <c r="D14" s="107" t="s">
        <v>483</v>
      </c>
      <c r="E14" s="100"/>
      <c r="F14" s="100"/>
      <c r="G14" s="108" t="s">
        <v>509</v>
      </c>
      <c r="H14" s="100"/>
      <c r="I14" s="100">
        <f>'Attachment 8 - Cap Structure'!E23</f>
        <v>465298199.1591664</v>
      </c>
    </row>
    <row r="15" spans="1:12" s="98" customFormat="1" ht="15">
      <c r="A15" s="99">
        <f>A14+1</f>
        <v>4</v>
      </c>
      <c r="B15" s="107"/>
      <c r="C15" s="107"/>
      <c r="D15" s="107" t="s">
        <v>312</v>
      </c>
      <c r="E15" s="100"/>
      <c r="F15" s="100"/>
      <c r="G15" s="108" t="s">
        <v>510</v>
      </c>
      <c r="H15" s="100"/>
      <c r="I15" s="100">
        <f>'Attachment 8 - Cap Structure'!F23</f>
        <v>0</v>
      </c>
    </row>
    <row r="16" spans="1:12" s="98" customFormat="1" ht="15">
      <c r="A16" s="99">
        <f>A15+1</f>
        <v>5</v>
      </c>
      <c r="B16" s="107"/>
      <c r="C16" s="107"/>
      <c r="D16" s="107" t="s">
        <v>313</v>
      </c>
      <c r="E16" s="100"/>
      <c r="F16" s="100"/>
      <c r="G16" s="108" t="s">
        <v>513</v>
      </c>
      <c r="H16" s="100"/>
      <c r="I16" s="100">
        <f>'Attachment 8 - Cap Structure'!H23</f>
        <v>0</v>
      </c>
    </row>
    <row r="17" spans="1:11" s="98" customFormat="1" ht="15">
      <c r="A17" s="99">
        <f>+A16+1</f>
        <v>6</v>
      </c>
      <c r="B17" s="107"/>
      <c r="C17" s="107"/>
      <c r="D17" s="107" t="s">
        <v>508</v>
      </c>
      <c r="E17" s="111"/>
      <c r="F17" s="111"/>
      <c r="G17" s="112" t="s">
        <v>512</v>
      </c>
      <c r="H17" s="111"/>
      <c r="I17" s="111">
        <f>'Attachment 8 - Cap Structure'!G23+'Attachment 8 - Cap Structure'!I23</f>
        <v>0</v>
      </c>
    </row>
    <row r="18" spans="1:11" s="98" customFormat="1" ht="15">
      <c r="A18" s="99">
        <f>A17+1</f>
        <v>7</v>
      </c>
      <c r="B18" s="107"/>
      <c r="C18" s="107"/>
      <c r="D18" s="107" t="s">
        <v>91</v>
      </c>
      <c r="E18" s="100"/>
      <c r="F18" s="100"/>
      <c r="G18" s="108" t="s">
        <v>511</v>
      </c>
      <c r="H18" s="100"/>
      <c r="I18" s="100">
        <f>'Attachment 8 - Cap Structure'!J23</f>
        <v>465298199.1591664</v>
      </c>
    </row>
    <row r="19" spans="1:11" s="98" customFormat="1" ht="15">
      <c r="A19" s="99"/>
      <c r="B19" s="107"/>
      <c r="C19" s="107"/>
      <c r="D19" s="107"/>
      <c r="E19" s="100"/>
      <c r="F19" s="100"/>
      <c r="G19" s="108"/>
      <c r="H19" s="100"/>
      <c r="I19" s="100"/>
    </row>
    <row r="20" spans="1:11" s="98" customFormat="1" ht="15">
      <c r="A20" s="99"/>
      <c r="B20" s="107"/>
      <c r="C20" s="107"/>
      <c r="D20" s="107"/>
      <c r="E20" s="100"/>
      <c r="F20" s="100"/>
      <c r="G20" s="108"/>
      <c r="H20" s="100"/>
      <c r="I20" s="100"/>
    </row>
    <row r="21" spans="1:11" s="98" customFormat="1" ht="15.75">
      <c r="A21" s="99"/>
      <c r="B21" s="107"/>
      <c r="C21" s="107" t="s">
        <v>484</v>
      </c>
      <c r="D21" s="110"/>
      <c r="G21" s="108"/>
      <c r="I21" s="100"/>
    </row>
    <row r="22" spans="1:11" s="98" customFormat="1" ht="15">
      <c r="A22" s="99">
        <f>+A18+1</f>
        <v>8</v>
      </c>
      <c r="B22" s="107"/>
      <c r="C22" s="107"/>
      <c r="D22" s="107" t="s">
        <v>247</v>
      </c>
      <c r="G22" s="108" t="s">
        <v>946</v>
      </c>
      <c r="I22" s="100">
        <f>'Attachment H-34A '!D260</f>
        <v>33333333.333333332</v>
      </c>
    </row>
    <row r="23" spans="1:11" s="98" customFormat="1" ht="15">
      <c r="A23" s="99">
        <f>A22+1</f>
        <v>9</v>
      </c>
      <c r="B23" s="107"/>
      <c r="C23" s="107"/>
      <c r="D23" s="107" t="s">
        <v>245</v>
      </c>
      <c r="G23" s="108" t="s">
        <v>947</v>
      </c>
      <c r="I23" s="100">
        <f>'Attachment H-34A '!D261</f>
        <v>0</v>
      </c>
    </row>
    <row r="24" spans="1:11" s="98" customFormat="1" ht="15">
      <c r="A24" s="99">
        <f t="shared" ref="A24:A25" si="0">A23+1</f>
        <v>10</v>
      </c>
      <c r="B24" s="107"/>
      <c r="C24" s="107"/>
      <c r="D24" s="107" t="s">
        <v>91</v>
      </c>
      <c r="G24" s="112" t="s">
        <v>948</v>
      </c>
      <c r="I24" s="100">
        <f>'Attachment H-34A '!D262</f>
        <v>465298199.1591664</v>
      </c>
    </row>
    <row r="25" spans="1:11" s="98" customFormat="1" ht="15.75">
      <c r="A25" s="99">
        <f t="shared" si="0"/>
        <v>11</v>
      </c>
      <c r="B25" s="107"/>
      <c r="C25" s="107"/>
      <c r="D25" s="107" t="s">
        <v>485</v>
      </c>
      <c r="E25" s="113"/>
      <c r="F25" s="114"/>
      <c r="G25" s="108" t="s">
        <v>949</v>
      </c>
      <c r="H25" s="115"/>
      <c r="I25" s="115">
        <f>'Attachment H-34A '!D263</f>
        <v>498631532.49249971</v>
      </c>
    </row>
    <row r="26" spans="1:11" s="98" customFormat="1" ht="15">
      <c r="A26" s="99"/>
      <c r="B26" s="107"/>
      <c r="C26" s="107"/>
      <c r="D26" s="107"/>
      <c r="G26" s="107"/>
      <c r="H26" s="100"/>
      <c r="I26" s="116"/>
    </row>
    <row r="27" spans="1:11" s="98" customFormat="1" ht="15">
      <c r="A27" s="99">
        <f>A25+1</f>
        <v>12</v>
      </c>
      <c r="B27" s="107"/>
      <c r="C27" s="107"/>
      <c r="D27" s="107" t="s">
        <v>486</v>
      </c>
      <c r="F27" s="107" t="s">
        <v>487</v>
      </c>
      <c r="G27" s="108" t="s">
        <v>950</v>
      </c>
      <c r="H27" s="100"/>
      <c r="I27" s="117">
        <f>'Attachment H-34A '!E260</f>
        <v>0.50719928355074395</v>
      </c>
    </row>
    <row r="28" spans="1:11" s="98" customFormat="1" ht="15">
      <c r="A28" s="99">
        <f>A27+1</f>
        <v>13</v>
      </c>
      <c r="B28" s="107"/>
      <c r="C28" s="107"/>
      <c r="D28" s="107" t="s">
        <v>488</v>
      </c>
      <c r="F28" s="107" t="s">
        <v>245</v>
      </c>
      <c r="G28" s="108" t="s">
        <v>951</v>
      </c>
      <c r="H28" s="100"/>
      <c r="I28" s="117">
        <f>'Attachment H-34A '!E261</f>
        <v>0</v>
      </c>
    </row>
    <row r="29" spans="1:11" s="98" customFormat="1" ht="15">
      <c r="A29" s="99">
        <f>A28+1</f>
        <v>14</v>
      </c>
      <c r="B29" s="107"/>
      <c r="C29" s="107"/>
      <c r="D29" s="107" t="s">
        <v>489</v>
      </c>
      <c r="F29" s="107" t="s">
        <v>91</v>
      </c>
      <c r="G29" s="108" t="s">
        <v>952</v>
      </c>
      <c r="H29" s="100"/>
      <c r="I29" s="117">
        <f>'Attachment H-34A '!E262</f>
        <v>0.49280071644925594</v>
      </c>
    </row>
    <row r="30" spans="1:11" s="98" customFormat="1" ht="15">
      <c r="A30" s="99"/>
      <c r="B30" s="107"/>
      <c r="C30" s="107"/>
      <c r="D30" s="107"/>
      <c r="F30" s="108"/>
      <c r="G30" s="107"/>
      <c r="H30" s="100"/>
      <c r="I30" s="116"/>
    </row>
    <row r="31" spans="1:11" s="98" customFormat="1" ht="15">
      <c r="A31" s="99">
        <f>A29+1</f>
        <v>15</v>
      </c>
      <c r="B31" s="107"/>
      <c r="C31" s="107"/>
      <c r="D31" s="107" t="s">
        <v>353</v>
      </c>
      <c r="F31" s="108" t="s">
        <v>487</v>
      </c>
      <c r="G31" s="108" t="s">
        <v>953</v>
      </c>
      <c r="H31" s="100"/>
      <c r="I31" s="118">
        <f>'Attachment H-34A '!G260</f>
        <v>3.6900000000000002E-2</v>
      </c>
      <c r="K31" s="118"/>
    </row>
    <row r="32" spans="1:11" s="98" customFormat="1" ht="15">
      <c r="A32" s="99">
        <f>A31+1</f>
        <v>16</v>
      </c>
      <c r="B32" s="107"/>
      <c r="C32" s="107"/>
      <c r="D32" s="107" t="s">
        <v>490</v>
      </c>
      <c r="F32" s="108" t="s">
        <v>245</v>
      </c>
      <c r="G32" s="108" t="s">
        <v>954</v>
      </c>
      <c r="H32" s="100"/>
      <c r="I32" s="118">
        <f>'Attachment H-34A '!G261</f>
        <v>0</v>
      </c>
    </row>
    <row r="33" spans="1:11" s="98" customFormat="1" ht="15">
      <c r="A33" s="99">
        <f>A32+1</f>
        <v>17</v>
      </c>
      <c r="B33" s="107"/>
      <c r="C33" s="107"/>
      <c r="D33" s="107" t="s">
        <v>491</v>
      </c>
      <c r="F33" s="108" t="s">
        <v>91</v>
      </c>
      <c r="G33" s="108" t="s">
        <v>955</v>
      </c>
      <c r="H33" s="100"/>
      <c r="I33" s="851">
        <f>'Attachment H-34A '!G262</f>
        <v>0.1045</v>
      </c>
      <c r="K33" s="118"/>
    </row>
    <row r="34" spans="1:11" s="98" customFormat="1" ht="15">
      <c r="A34" s="99"/>
      <c r="B34" s="107"/>
      <c r="C34" s="107"/>
      <c r="D34" s="107"/>
      <c r="F34" s="108"/>
      <c r="G34" s="107"/>
      <c r="H34" s="100"/>
    </row>
    <row r="35" spans="1:11" s="98" customFormat="1" ht="15">
      <c r="A35" s="99">
        <f>A33+1</f>
        <v>18</v>
      </c>
      <c r="B35" s="107"/>
      <c r="C35" s="107"/>
      <c r="D35" s="107" t="s">
        <v>492</v>
      </c>
      <c r="F35" s="107" t="s">
        <v>493</v>
      </c>
      <c r="G35" s="107" t="s">
        <v>331</v>
      </c>
      <c r="H35" s="119"/>
      <c r="I35" s="118">
        <f>I31*I27</f>
        <v>1.8715653563022454E-2</v>
      </c>
    </row>
    <row r="36" spans="1:11" s="98" customFormat="1" ht="15">
      <c r="A36" s="99">
        <f>A35+1</f>
        <v>19</v>
      </c>
      <c r="B36" s="107"/>
      <c r="C36" s="107"/>
      <c r="D36" s="107" t="s">
        <v>494</v>
      </c>
      <c r="F36" s="107" t="s">
        <v>245</v>
      </c>
      <c r="G36" s="107" t="s">
        <v>332</v>
      </c>
      <c r="H36" s="120"/>
      <c r="I36" s="118">
        <f>I32*I28</f>
        <v>0</v>
      </c>
    </row>
    <row r="37" spans="1:11" s="98" customFormat="1" ht="15">
      <c r="A37" s="99">
        <f>A36+1</f>
        <v>20</v>
      </c>
      <c r="B37" s="107"/>
      <c r="C37" s="107"/>
      <c r="D37" s="121" t="s">
        <v>495</v>
      </c>
      <c r="E37" s="122"/>
      <c r="F37" s="121" t="s">
        <v>91</v>
      </c>
      <c r="G37" s="121" t="s">
        <v>333</v>
      </c>
      <c r="H37" s="123"/>
      <c r="I37" s="124">
        <f>I33*I29</f>
        <v>5.1497674868947241E-2</v>
      </c>
    </row>
    <row r="38" spans="1:11" s="98" customFormat="1" ht="15.75">
      <c r="A38" s="99">
        <f>A37+1</f>
        <v>21</v>
      </c>
      <c r="B38" s="107"/>
      <c r="C38" s="107" t="s">
        <v>496</v>
      </c>
      <c r="D38" s="107"/>
      <c r="E38" s="125"/>
      <c r="F38" s="125"/>
      <c r="G38" s="107" t="str">
        <f>"(Sum Lines "&amp;A35&amp;" to "&amp;A37&amp;")"</f>
        <v>(Sum Lines 18 to 20)</v>
      </c>
      <c r="H38" s="126"/>
      <c r="I38" s="127">
        <f>SUM(I35:I37)</f>
        <v>7.0213328431969702E-2</v>
      </c>
    </row>
    <row r="39" spans="1:11" s="98" customFormat="1" ht="15.75">
      <c r="A39" s="105"/>
      <c r="B39" s="107"/>
      <c r="C39" s="107"/>
      <c r="D39" s="107"/>
      <c r="E39" s="125"/>
      <c r="F39" s="125"/>
      <c r="G39" s="110"/>
      <c r="H39" s="126"/>
      <c r="I39" s="127"/>
    </row>
    <row r="40" spans="1:11" s="98" customFormat="1" ht="16.5" thickBot="1">
      <c r="A40" s="99">
        <f>A38+1</f>
        <v>22</v>
      </c>
      <c r="B40" s="107"/>
      <c r="C40" s="107" t="s">
        <v>497</v>
      </c>
      <c r="D40" s="107"/>
      <c r="E40" s="128"/>
      <c r="F40" s="129"/>
      <c r="G40" s="130" t="str">
        <f>"(Line "&amp;A8&amp;" * Line "&amp;A38&amp;")"</f>
        <v>(Line 1 * Line 21)</v>
      </c>
      <c r="H40" s="131"/>
      <c r="I40" s="132">
        <f>+I38*I8</f>
        <v>30253018.04532538</v>
      </c>
    </row>
    <row r="41" spans="1:11" s="98" customFormat="1" ht="15.75" thickTop="1">
      <c r="A41" s="99"/>
      <c r="B41" s="99"/>
      <c r="C41" s="99"/>
      <c r="F41" s="99"/>
      <c r="G41" s="100"/>
      <c r="H41" s="100"/>
      <c r="I41" s="118"/>
    </row>
    <row r="42" spans="1:11" s="98" customFormat="1" ht="15.75">
      <c r="A42" s="133" t="s">
        <v>314</v>
      </c>
      <c r="B42" s="133"/>
      <c r="C42" s="134"/>
      <c r="D42" s="135"/>
      <c r="E42" s="103"/>
      <c r="F42" s="136"/>
      <c r="G42" s="103"/>
      <c r="H42" s="103"/>
      <c r="I42" s="137"/>
    </row>
    <row r="43" spans="1:11" s="98" customFormat="1" ht="15.75">
      <c r="A43" s="107"/>
      <c r="B43" s="107"/>
      <c r="C43" s="99"/>
      <c r="D43" s="125"/>
      <c r="F43" s="116"/>
      <c r="I43" s="138"/>
      <c r="K43" s="100"/>
    </row>
    <row r="44" spans="1:11" s="98" customFormat="1" ht="15.75">
      <c r="A44" s="99" t="s">
        <v>3</v>
      </c>
      <c r="B44" s="99"/>
      <c r="C44" s="139" t="s">
        <v>308</v>
      </c>
      <c r="F44" s="116"/>
      <c r="G44" s="100"/>
      <c r="H44" s="140"/>
    </row>
    <row r="45" spans="1:11" s="98" customFormat="1" ht="15">
      <c r="A45" s="99">
        <f>+A40+1</f>
        <v>23</v>
      </c>
      <c r="B45" s="99"/>
      <c r="C45" s="99"/>
      <c r="D45" s="184" t="s">
        <v>65</v>
      </c>
      <c r="F45" s="99"/>
      <c r="G45" s="108" t="s">
        <v>956</v>
      </c>
      <c r="H45" s="141"/>
      <c r="I45" s="142">
        <f>'Attachment H-34A '!D159</f>
        <v>0.27707099999999996</v>
      </c>
    </row>
    <row r="46" spans="1:11" s="98" customFormat="1" ht="15">
      <c r="A46" s="99">
        <f>+A45+1</f>
        <v>24</v>
      </c>
      <c r="B46" s="99"/>
      <c r="C46" s="99"/>
      <c r="D46" s="185" t="s">
        <v>817</v>
      </c>
      <c r="E46" s="143"/>
      <c r="F46" s="99"/>
      <c r="G46" s="108" t="s">
        <v>320</v>
      </c>
      <c r="H46" s="141"/>
      <c r="I46" s="158">
        <f>(I45/(1-I45)*(1-I35/I38))</f>
        <v>0.28110170866141893</v>
      </c>
    </row>
    <row r="47" spans="1:11" s="98" customFormat="1" ht="15">
      <c r="A47" s="99"/>
      <c r="B47" s="99"/>
      <c r="C47" s="99"/>
      <c r="D47" s="186"/>
      <c r="E47" s="141"/>
      <c r="F47" s="99"/>
      <c r="G47" s="108"/>
      <c r="H47" s="141"/>
      <c r="I47" s="144"/>
    </row>
    <row r="48" spans="1:11" s="98" customFormat="1" ht="15">
      <c r="A48" s="99"/>
      <c r="B48" s="99"/>
      <c r="C48" s="99"/>
      <c r="D48" s="186"/>
      <c r="E48" s="145"/>
      <c r="F48" s="99"/>
      <c r="G48" s="108"/>
      <c r="H48" s="141"/>
      <c r="I48" s="142"/>
    </row>
    <row r="49" spans="1:11" s="98" customFormat="1" ht="15.75">
      <c r="A49" s="99">
        <v>25</v>
      </c>
      <c r="B49" s="99"/>
      <c r="C49" s="99"/>
      <c r="D49" s="184" t="s">
        <v>818</v>
      </c>
      <c r="E49" s="143"/>
      <c r="F49" s="99"/>
      <c r="G49" s="108" t="s">
        <v>957</v>
      </c>
      <c r="H49" s="141"/>
      <c r="I49" s="76">
        <f>'Attachment H-34A '!D163</f>
        <v>1.3832617034314572</v>
      </c>
      <c r="K49" s="146"/>
    </row>
    <row r="50" spans="1:11" s="98" customFormat="1" ht="15">
      <c r="A50" s="99">
        <v>26</v>
      </c>
      <c r="B50" s="99"/>
      <c r="C50" s="99"/>
      <c r="D50" s="186" t="s">
        <v>269</v>
      </c>
      <c r="F50" s="147"/>
      <c r="G50" s="108" t="s">
        <v>958</v>
      </c>
      <c r="H50" s="140"/>
      <c r="I50" s="156">
        <f>'Attachment H-34A '!D164</f>
        <v>0</v>
      </c>
    </row>
    <row r="51" spans="1:11" s="98" customFormat="1" ht="15">
      <c r="A51" s="99">
        <v>27</v>
      </c>
      <c r="B51" s="99"/>
      <c r="C51" s="99"/>
      <c r="D51" s="186" t="s">
        <v>311</v>
      </c>
      <c r="F51" s="147"/>
      <c r="G51" s="108" t="s">
        <v>959</v>
      </c>
      <c r="H51" s="140"/>
      <c r="I51" s="156">
        <f>'Attachment H-34A '!D165</f>
        <v>22836.191819999996</v>
      </c>
    </row>
    <row r="52" spans="1:11" s="98" customFormat="1" ht="15">
      <c r="A52" s="99">
        <v>28</v>
      </c>
      <c r="B52" s="99"/>
      <c r="C52" s="99"/>
      <c r="D52" s="186" t="s">
        <v>318</v>
      </c>
      <c r="F52" s="147"/>
      <c r="G52" s="108" t="s">
        <v>960</v>
      </c>
      <c r="H52" s="140"/>
      <c r="I52" s="156">
        <f>'Attachment H-34A '!D166</f>
        <v>-387616.09940762393</v>
      </c>
    </row>
    <row r="53" spans="1:11" s="98" customFormat="1" ht="15">
      <c r="A53" s="99">
        <v>29</v>
      </c>
      <c r="B53" s="99"/>
      <c r="C53" s="99"/>
      <c r="D53" s="184" t="s">
        <v>315</v>
      </c>
      <c r="F53" s="147"/>
      <c r="G53" s="145" t="s">
        <v>335</v>
      </c>
      <c r="H53" s="140"/>
      <c r="I53" s="156">
        <f>I46*I40</f>
        <v>8504175.0647057053</v>
      </c>
    </row>
    <row r="54" spans="1:11" s="98" customFormat="1" ht="15">
      <c r="A54" s="99">
        <v>30</v>
      </c>
      <c r="B54" s="99"/>
      <c r="C54" s="99"/>
      <c r="D54" s="185" t="s">
        <v>316</v>
      </c>
      <c r="F54" s="147"/>
      <c r="G54" s="108" t="s">
        <v>961</v>
      </c>
      <c r="H54" s="140"/>
      <c r="I54" s="156">
        <f>'Attachment H-34A '!I168</f>
        <v>0</v>
      </c>
    </row>
    <row r="55" spans="1:11" s="98" customFormat="1" ht="15">
      <c r="A55" s="99">
        <v>31</v>
      </c>
      <c r="B55" s="99"/>
      <c r="C55" s="99"/>
      <c r="D55" s="185" t="s">
        <v>317</v>
      </c>
      <c r="F55" s="147"/>
      <c r="G55" s="108" t="s">
        <v>962</v>
      </c>
      <c r="H55" s="140"/>
      <c r="I55" s="156">
        <f>'Attachment H-34A '!I169</f>
        <v>31588.429596820704</v>
      </c>
    </row>
    <row r="56" spans="1:11" s="98" customFormat="1" ht="15.75" thickBot="1">
      <c r="A56" s="99">
        <v>32</v>
      </c>
      <c r="B56" s="99"/>
      <c r="C56" s="99"/>
      <c r="D56" s="185" t="s">
        <v>319</v>
      </c>
      <c r="F56" s="147"/>
      <c r="G56" s="108" t="s">
        <v>963</v>
      </c>
      <c r="H56" s="140"/>
      <c r="I56" s="157">
        <f>'Attachment H-34A '!D170</f>
        <v>-536174.50594404689</v>
      </c>
    </row>
    <row r="57" spans="1:11" s="98" customFormat="1" ht="15">
      <c r="A57" s="99">
        <v>33</v>
      </c>
      <c r="B57" s="99"/>
      <c r="C57" s="99"/>
      <c r="D57" s="184" t="s">
        <v>67</v>
      </c>
      <c r="F57" s="147"/>
      <c r="G57" s="145" t="s">
        <v>334</v>
      </c>
      <c r="H57" s="140"/>
      <c r="I57" s="183">
        <f>SUM(I53:I56)</f>
        <v>7999588.988358479</v>
      </c>
    </row>
    <row r="58" spans="1:11" s="98" customFormat="1" ht="15">
      <c r="A58" s="99"/>
      <c r="B58" s="99"/>
      <c r="C58" s="99"/>
      <c r="F58" s="147"/>
      <c r="G58" s="145"/>
      <c r="H58" s="140"/>
      <c r="I58" s="148"/>
    </row>
    <row r="59" spans="1:11" s="98" customFormat="1" ht="15.75">
      <c r="A59" s="133" t="s">
        <v>787</v>
      </c>
      <c r="B59" s="133"/>
      <c r="C59" s="134"/>
      <c r="D59" s="135"/>
      <c r="E59" s="103"/>
      <c r="F59" s="136"/>
      <c r="G59" s="103"/>
      <c r="H59" s="103"/>
      <c r="I59" s="137"/>
    </row>
    <row r="60" spans="1:11" s="98" customFormat="1" ht="15.75">
      <c r="A60" s="178"/>
      <c r="B60" s="178"/>
      <c r="C60" s="179"/>
      <c r="D60" s="180"/>
      <c r="F60" s="181"/>
      <c r="I60" s="182"/>
    </row>
    <row r="61" spans="1:11" s="98" customFormat="1" ht="15">
      <c r="A61" s="99">
        <v>34</v>
      </c>
      <c r="B61" s="99"/>
      <c r="C61" s="99"/>
      <c r="D61" s="98" t="s">
        <v>788</v>
      </c>
      <c r="F61" s="147"/>
      <c r="G61" s="145" t="s">
        <v>336</v>
      </c>
      <c r="H61" s="140"/>
      <c r="I61" s="156">
        <f>I40+I57</f>
        <v>38252607.033683859</v>
      </c>
    </row>
    <row r="62" spans="1:11" s="98" customFormat="1" ht="15">
      <c r="A62" s="99"/>
      <c r="B62" s="99"/>
      <c r="C62" s="99"/>
      <c r="F62" s="147"/>
      <c r="G62" s="145"/>
      <c r="H62" s="140"/>
      <c r="I62" s="156"/>
    </row>
    <row r="63" spans="1:11" s="98" customFormat="1" ht="15">
      <c r="A63" s="99">
        <v>35</v>
      </c>
      <c r="B63" s="99"/>
      <c r="C63" s="99"/>
      <c r="D63" s="98" t="s">
        <v>824</v>
      </c>
      <c r="F63" s="147"/>
      <c r="G63" s="145" t="s">
        <v>964</v>
      </c>
      <c r="H63" s="140"/>
      <c r="I63" s="156">
        <f>'Attachment H-34A '!I173</f>
        <v>30253018.04532538</v>
      </c>
    </row>
    <row r="64" spans="1:11" s="98" customFormat="1" ht="15">
      <c r="A64" s="99">
        <v>36</v>
      </c>
      <c r="B64" s="99"/>
      <c r="C64" s="99"/>
      <c r="D64" s="98" t="s">
        <v>825</v>
      </c>
      <c r="F64" s="147"/>
      <c r="G64" s="145" t="s">
        <v>965</v>
      </c>
      <c r="H64" s="140"/>
      <c r="I64" s="156">
        <f>'Attachment H-34A '!I171</f>
        <v>7999588.988358479</v>
      </c>
    </row>
    <row r="65" spans="1:11" s="98" customFormat="1" ht="15">
      <c r="A65" s="99"/>
      <c r="B65" s="99"/>
      <c r="C65" s="99"/>
      <c r="F65" s="147"/>
      <c r="G65" s="145"/>
      <c r="H65" s="140"/>
      <c r="I65" s="156"/>
    </row>
    <row r="66" spans="1:11" s="98" customFormat="1" ht="15.75">
      <c r="A66" s="99" t="s">
        <v>224</v>
      </c>
      <c r="B66" s="99"/>
      <c r="C66" s="99"/>
      <c r="F66" s="147"/>
      <c r="G66" s="145"/>
      <c r="H66" s="140"/>
      <c r="I66" s="149"/>
    </row>
    <row r="67" spans="1:11" s="98" customFormat="1" ht="22.15" customHeight="1">
      <c r="A67" s="99"/>
      <c r="B67" s="1054" t="s">
        <v>967</v>
      </c>
      <c r="C67" s="1054"/>
      <c r="D67" s="1054"/>
      <c r="E67" s="1054"/>
      <c r="F67" s="1054"/>
      <c r="G67" s="1054"/>
      <c r="H67" s="1054"/>
      <c r="I67" s="1054"/>
      <c r="J67" s="1054"/>
      <c r="K67" s="1054"/>
    </row>
    <row r="68" spans="1:11" s="98" customFormat="1" ht="15.75">
      <c r="A68" s="99"/>
      <c r="B68" s="99"/>
      <c r="C68" s="99"/>
      <c r="D68" s="107"/>
      <c r="F68" s="99"/>
      <c r="G68" s="100"/>
      <c r="H68" s="150"/>
      <c r="I68" s="151"/>
    </row>
  </sheetData>
  <mergeCells count="6">
    <mergeCell ref="A1:I1"/>
    <mergeCell ref="A2:I2"/>
    <mergeCell ref="B67:K67"/>
    <mergeCell ref="J3:L3"/>
    <mergeCell ref="K2:L2"/>
    <mergeCell ref="J1:L1"/>
  </mergeCells>
  <printOptions horizontalCentered="1"/>
  <pageMargins left="0.5" right="0.33" top="0.5" bottom="0.5" header="0.5" footer="0.5"/>
  <pageSetup scale="4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8"/>
  <dimension ref="A1:L72"/>
  <sheetViews>
    <sheetView view="pageBreakPreview" zoomScale="60" zoomScaleNormal="100" workbookViewId="0">
      <selection sqref="A1:I1"/>
    </sheetView>
  </sheetViews>
  <sheetFormatPr defaultRowHeight="12.75"/>
  <cols>
    <col min="1" max="1" width="7.21875" style="97" customWidth="1"/>
    <col min="2" max="2" width="2.33203125" style="97" customWidth="1"/>
    <col min="3" max="3" width="6.33203125" style="97" customWidth="1"/>
    <col min="4" max="4" width="33.44140625" style="97" customWidth="1"/>
    <col min="5" max="5" width="18" style="97" customWidth="1"/>
    <col min="6" max="6" width="27.6640625" style="97" customWidth="1"/>
    <col min="7" max="7" width="50.44140625" style="97" customWidth="1"/>
    <col min="8" max="8" width="3" style="97" customWidth="1"/>
    <col min="9" max="9" width="23.44140625" style="97" customWidth="1"/>
    <col min="10" max="10" width="7.88671875" style="97" customWidth="1"/>
    <col min="11" max="11" width="17.88671875" style="97" bestFit="1" customWidth="1"/>
    <col min="12" max="12" width="6.21875" style="97" customWidth="1"/>
    <col min="13" max="256" width="8.88671875" style="97"/>
    <col min="257" max="257" width="7.21875" style="97" customWidth="1"/>
    <col min="258" max="258" width="2.33203125" style="97" customWidth="1"/>
    <col min="259" max="259" width="6.33203125" style="97" customWidth="1"/>
    <col min="260" max="260" width="33.44140625" style="97" customWidth="1"/>
    <col min="261" max="261" width="18" style="97" customWidth="1"/>
    <col min="262" max="262" width="27.6640625" style="97" customWidth="1"/>
    <col min="263" max="263" width="28.88671875" style="97" bestFit="1" customWidth="1"/>
    <col min="264" max="264" width="3" style="97" customWidth="1"/>
    <col min="265" max="265" width="23.44140625" style="97" customWidth="1"/>
    <col min="266" max="266" width="8.88671875" style="97"/>
    <col min="267" max="267" width="17.88671875" style="97" bestFit="1" customWidth="1"/>
    <col min="268" max="512" width="8.88671875" style="97"/>
    <col min="513" max="513" width="7.21875" style="97" customWidth="1"/>
    <col min="514" max="514" width="2.33203125" style="97" customWidth="1"/>
    <col min="515" max="515" width="6.33203125" style="97" customWidth="1"/>
    <col min="516" max="516" width="33.44140625" style="97" customWidth="1"/>
    <col min="517" max="517" width="18" style="97" customWidth="1"/>
    <col min="518" max="518" width="27.6640625" style="97" customWidth="1"/>
    <col min="519" max="519" width="28.88671875" style="97" bestFit="1" customWidth="1"/>
    <col min="520" max="520" width="3" style="97" customWidth="1"/>
    <col min="521" max="521" width="23.44140625" style="97" customWidth="1"/>
    <col min="522" max="522" width="8.88671875" style="97"/>
    <col min="523" max="523" width="17.88671875" style="97" bestFit="1" customWidth="1"/>
    <col min="524" max="768" width="8.88671875" style="97"/>
    <col min="769" max="769" width="7.21875" style="97" customWidth="1"/>
    <col min="770" max="770" width="2.33203125" style="97" customWidth="1"/>
    <col min="771" max="771" width="6.33203125" style="97" customWidth="1"/>
    <col min="772" max="772" width="33.44140625" style="97" customWidth="1"/>
    <col min="773" max="773" width="18" style="97" customWidth="1"/>
    <col min="774" max="774" width="27.6640625" style="97" customWidth="1"/>
    <col min="775" max="775" width="28.88671875" style="97" bestFit="1" customWidth="1"/>
    <col min="776" max="776" width="3" style="97" customWidth="1"/>
    <col min="777" max="777" width="23.44140625" style="97" customWidth="1"/>
    <col min="778" max="778" width="8.88671875" style="97"/>
    <col min="779" max="779" width="17.88671875" style="97" bestFit="1" customWidth="1"/>
    <col min="780" max="1024" width="8.88671875" style="97"/>
    <col min="1025" max="1025" width="7.21875" style="97" customWidth="1"/>
    <col min="1026" max="1026" width="2.33203125" style="97" customWidth="1"/>
    <col min="1027" max="1027" width="6.33203125" style="97" customWidth="1"/>
    <col min="1028" max="1028" width="33.44140625" style="97" customWidth="1"/>
    <col min="1029" max="1029" width="18" style="97" customWidth="1"/>
    <col min="1030" max="1030" width="27.6640625" style="97" customWidth="1"/>
    <col min="1031" max="1031" width="28.88671875" style="97" bestFit="1" customWidth="1"/>
    <col min="1032" max="1032" width="3" style="97" customWidth="1"/>
    <col min="1033" max="1033" width="23.44140625" style="97" customWidth="1"/>
    <col min="1034" max="1034" width="8.88671875" style="97"/>
    <col min="1035" max="1035" width="17.88671875" style="97" bestFit="1" customWidth="1"/>
    <col min="1036" max="1280" width="8.88671875" style="97"/>
    <col min="1281" max="1281" width="7.21875" style="97" customWidth="1"/>
    <col min="1282" max="1282" width="2.33203125" style="97" customWidth="1"/>
    <col min="1283" max="1283" width="6.33203125" style="97" customWidth="1"/>
    <col min="1284" max="1284" width="33.44140625" style="97" customWidth="1"/>
    <col min="1285" max="1285" width="18" style="97" customWidth="1"/>
    <col min="1286" max="1286" width="27.6640625" style="97" customWidth="1"/>
    <col min="1287" max="1287" width="28.88671875" style="97" bestFit="1" customWidth="1"/>
    <col min="1288" max="1288" width="3" style="97" customWidth="1"/>
    <col min="1289" max="1289" width="23.44140625" style="97" customWidth="1"/>
    <col min="1290" max="1290" width="8.88671875" style="97"/>
    <col min="1291" max="1291" width="17.88671875" style="97" bestFit="1" customWidth="1"/>
    <col min="1292" max="1536" width="8.88671875" style="97"/>
    <col min="1537" max="1537" width="7.21875" style="97" customWidth="1"/>
    <col min="1538" max="1538" width="2.33203125" style="97" customWidth="1"/>
    <col min="1539" max="1539" width="6.33203125" style="97" customWidth="1"/>
    <col min="1540" max="1540" width="33.44140625" style="97" customWidth="1"/>
    <col min="1541" max="1541" width="18" style="97" customWidth="1"/>
    <col min="1542" max="1542" width="27.6640625" style="97" customWidth="1"/>
    <col min="1543" max="1543" width="28.88671875" style="97" bestFit="1" customWidth="1"/>
    <col min="1544" max="1544" width="3" style="97" customWidth="1"/>
    <col min="1545" max="1545" width="23.44140625" style="97" customWidth="1"/>
    <col min="1546" max="1546" width="8.88671875" style="97"/>
    <col min="1547" max="1547" width="17.88671875" style="97" bestFit="1" customWidth="1"/>
    <col min="1548" max="1792" width="8.88671875" style="97"/>
    <col min="1793" max="1793" width="7.21875" style="97" customWidth="1"/>
    <col min="1794" max="1794" width="2.33203125" style="97" customWidth="1"/>
    <col min="1795" max="1795" width="6.33203125" style="97" customWidth="1"/>
    <col min="1796" max="1796" width="33.44140625" style="97" customWidth="1"/>
    <col min="1797" max="1797" width="18" style="97" customWidth="1"/>
    <col min="1798" max="1798" width="27.6640625" style="97" customWidth="1"/>
    <col min="1799" max="1799" width="28.88671875" style="97" bestFit="1" customWidth="1"/>
    <col min="1800" max="1800" width="3" style="97" customWidth="1"/>
    <col min="1801" max="1801" width="23.44140625" style="97" customWidth="1"/>
    <col min="1802" max="1802" width="8.88671875" style="97"/>
    <col min="1803" max="1803" width="17.88671875" style="97" bestFit="1" customWidth="1"/>
    <col min="1804" max="2048" width="8.88671875" style="97"/>
    <col min="2049" max="2049" width="7.21875" style="97" customWidth="1"/>
    <col min="2050" max="2050" width="2.33203125" style="97" customWidth="1"/>
    <col min="2051" max="2051" width="6.33203125" style="97" customWidth="1"/>
    <col min="2052" max="2052" width="33.44140625" style="97" customWidth="1"/>
    <col min="2053" max="2053" width="18" style="97" customWidth="1"/>
    <col min="2054" max="2054" width="27.6640625" style="97" customWidth="1"/>
    <col min="2055" max="2055" width="28.88671875" style="97" bestFit="1" customWidth="1"/>
    <col min="2056" max="2056" width="3" style="97" customWidth="1"/>
    <col min="2057" max="2057" width="23.44140625" style="97" customWidth="1"/>
    <col min="2058" max="2058" width="8.88671875" style="97"/>
    <col min="2059" max="2059" width="17.88671875" style="97" bestFit="1" customWidth="1"/>
    <col min="2060" max="2304" width="8.88671875" style="97"/>
    <col min="2305" max="2305" width="7.21875" style="97" customWidth="1"/>
    <col min="2306" max="2306" width="2.33203125" style="97" customWidth="1"/>
    <col min="2307" max="2307" width="6.33203125" style="97" customWidth="1"/>
    <col min="2308" max="2308" width="33.44140625" style="97" customWidth="1"/>
    <col min="2309" max="2309" width="18" style="97" customWidth="1"/>
    <col min="2310" max="2310" width="27.6640625" style="97" customWidth="1"/>
    <col min="2311" max="2311" width="28.88671875" style="97" bestFit="1" customWidth="1"/>
    <col min="2312" max="2312" width="3" style="97" customWidth="1"/>
    <col min="2313" max="2313" width="23.44140625" style="97" customWidth="1"/>
    <col min="2314" max="2314" width="8.88671875" style="97"/>
    <col min="2315" max="2315" width="17.88671875" style="97" bestFit="1" customWidth="1"/>
    <col min="2316" max="2560" width="8.88671875" style="97"/>
    <col min="2561" max="2561" width="7.21875" style="97" customWidth="1"/>
    <col min="2562" max="2562" width="2.33203125" style="97" customWidth="1"/>
    <col min="2563" max="2563" width="6.33203125" style="97" customWidth="1"/>
    <col min="2564" max="2564" width="33.44140625" style="97" customWidth="1"/>
    <col min="2565" max="2565" width="18" style="97" customWidth="1"/>
    <col min="2566" max="2566" width="27.6640625" style="97" customWidth="1"/>
    <col min="2567" max="2567" width="28.88671875" style="97" bestFit="1" customWidth="1"/>
    <col min="2568" max="2568" width="3" style="97" customWidth="1"/>
    <col min="2569" max="2569" width="23.44140625" style="97" customWidth="1"/>
    <col min="2570" max="2570" width="8.88671875" style="97"/>
    <col min="2571" max="2571" width="17.88671875" style="97" bestFit="1" customWidth="1"/>
    <col min="2572" max="2816" width="8.88671875" style="97"/>
    <col min="2817" max="2817" width="7.21875" style="97" customWidth="1"/>
    <col min="2818" max="2818" width="2.33203125" style="97" customWidth="1"/>
    <col min="2819" max="2819" width="6.33203125" style="97" customWidth="1"/>
    <col min="2820" max="2820" width="33.44140625" style="97" customWidth="1"/>
    <col min="2821" max="2821" width="18" style="97" customWidth="1"/>
    <col min="2822" max="2822" width="27.6640625" style="97" customWidth="1"/>
    <col min="2823" max="2823" width="28.88671875" style="97" bestFit="1" customWidth="1"/>
    <col min="2824" max="2824" width="3" style="97" customWidth="1"/>
    <col min="2825" max="2825" width="23.44140625" style="97" customWidth="1"/>
    <col min="2826" max="2826" width="8.88671875" style="97"/>
    <col min="2827" max="2827" width="17.88671875" style="97" bestFit="1" customWidth="1"/>
    <col min="2828" max="3072" width="8.88671875" style="97"/>
    <col min="3073" max="3073" width="7.21875" style="97" customWidth="1"/>
    <col min="3074" max="3074" width="2.33203125" style="97" customWidth="1"/>
    <col min="3075" max="3075" width="6.33203125" style="97" customWidth="1"/>
    <col min="3076" max="3076" width="33.44140625" style="97" customWidth="1"/>
    <col min="3077" max="3077" width="18" style="97" customWidth="1"/>
    <col min="3078" max="3078" width="27.6640625" style="97" customWidth="1"/>
    <col min="3079" max="3079" width="28.88671875" style="97" bestFit="1" customWidth="1"/>
    <col min="3080" max="3080" width="3" style="97" customWidth="1"/>
    <col min="3081" max="3081" width="23.44140625" style="97" customWidth="1"/>
    <col min="3082" max="3082" width="8.88671875" style="97"/>
    <col min="3083" max="3083" width="17.88671875" style="97" bestFit="1" customWidth="1"/>
    <col min="3084" max="3328" width="8.88671875" style="97"/>
    <col min="3329" max="3329" width="7.21875" style="97" customWidth="1"/>
    <col min="3330" max="3330" width="2.33203125" style="97" customWidth="1"/>
    <col min="3331" max="3331" width="6.33203125" style="97" customWidth="1"/>
    <col min="3332" max="3332" width="33.44140625" style="97" customWidth="1"/>
    <col min="3333" max="3333" width="18" style="97" customWidth="1"/>
    <col min="3334" max="3334" width="27.6640625" style="97" customWidth="1"/>
    <col min="3335" max="3335" width="28.88671875" style="97" bestFit="1" customWidth="1"/>
    <col min="3336" max="3336" width="3" style="97" customWidth="1"/>
    <col min="3337" max="3337" width="23.44140625" style="97" customWidth="1"/>
    <col min="3338" max="3338" width="8.88671875" style="97"/>
    <col min="3339" max="3339" width="17.88671875" style="97" bestFit="1" customWidth="1"/>
    <col min="3340" max="3584" width="8.88671875" style="97"/>
    <col min="3585" max="3585" width="7.21875" style="97" customWidth="1"/>
    <col min="3586" max="3586" width="2.33203125" style="97" customWidth="1"/>
    <col min="3587" max="3587" width="6.33203125" style="97" customWidth="1"/>
    <col min="3588" max="3588" width="33.44140625" style="97" customWidth="1"/>
    <col min="3589" max="3589" width="18" style="97" customWidth="1"/>
    <col min="3590" max="3590" width="27.6640625" style="97" customWidth="1"/>
    <col min="3591" max="3591" width="28.88671875" style="97" bestFit="1" customWidth="1"/>
    <col min="3592" max="3592" width="3" style="97" customWidth="1"/>
    <col min="3593" max="3593" width="23.44140625" style="97" customWidth="1"/>
    <col min="3594" max="3594" width="8.88671875" style="97"/>
    <col min="3595" max="3595" width="17.88671875" style="97" bestFit="1" customWidth="1"/>
    <col min="3596" max="3840" width="8.88671875" style="97"/>
    <col min="3841" max="3841" width="7.21875" style="97" customWidth="1"/>
    <col min="3842" max="3842" width="2.33203125" style="97" customWidth="1"/>
    <col min="3843" max="3843" width="6.33203125" style="97" customWidth="1"/>
    <col min="3844" max="3844" width="33.44140625" style="97" customWidth="1"/>
    <col min="3845" max="3845" width="18" style="97" customWidth="1"/>
    <col min="3846" max="3846" width="27.6640625" style="97" customWidth="1"/>
    <col min="3847" max="3847" width="28.88671875" style="97" bestFit="1" customWidth="1"/>
    <col min="3848" max="3848" width="3" style="97" customWidth="1"/>
    <col min="3849" max="3849" width="23.44140625" style="97" customWidth="1"/>
    <col min="3850" max="3850" width="8.88671875" style="97"/>
    <col min="3851" max="3851" width="17.88671875" style="97" bestFit="1" customWidth="1"/>
    <col min="3852" max="4096" width="8.88671875" style="97"/>
    <col min="4097" max="4097" width="7.21875" style="97" customWidth="1"/>
    <col min="4098" max="4098" width="2.33203125" style="97" customWidth="1"/>
    <col min="4099" max="4099" width="6.33203125" style="97" customWidth="1"/>
    <col min="4100" max="4100" width="33.44140625" style="97" customWidth="1"/>
    <col min="4101" max="4101" width="18" style="97" customWidth="1"/>
    <col min="4102" max="4102" width="27.6640625" style="97" customWidth="1"/>
    <col min="4103" max="4103" width="28.88671875" style="97" bestFit="1" customWidth="1"/>
    <col min="4104" max="4104" width="3" style="97" customWidth="1"/>
    <col min="4105" max="4105" width="23.44140625" style="97" customWidth="1"/>
    <col min="4106" max="4106" width="8.88671875" style="97"/>
    <col min="4107" max="4107" width="17.88671875" style="97" bestFit="1" customWidth="1"/>
    <col min="4108" max="4352" width="8.88671875" style="97"/>
    <col min="4353" max="4353" width="7.21875" style="97" customWidth="1"/>
    <col min="4354" max="4354" width="2.33203125" style="97" customWidth="1"/>
    <col min="4355" max="4355" width="6.33203125" style="97" customWidth="1"/>
    <col min="4356" max="4356" width="33.44140625" style="97" customWidth="1"/>
    <col min="4357" max="4357" width="18" style="97" customWidth="1"/>
    <col min="4358" max="4358" width="27.6640625" style="97" customWidth="1"/>
    <col min="4359" max="4359" width="28.88671875" style="97" bestFit="1" customWidth="1"/>
    <col min="4360" max="4360" width="3" style="97" customWidth="1"/>
    <col min="4361" max="4361" width="23.44140625" style="97" customWidth="1"/>
    <col min="4362" max="4362" width="8.88671875" style="97"/>
    <col min="4363" max="4363" width="17.88671875" style="97" bestFit="1" customWidth="1"/>
    <col min="4364" max="4608" width="8.88671875" style="97"/>
    <col min="4609" max="4609" width="7.21875" style="97" customWidth="1"/>
    <col min="4610" max="4610" width="2.33203125" style="97" customWidth="1"/>
    <col min="4611" max="4611" width="6.33203125" style="97" customWidth="1"/>
    <col min="4612" max="4612" width="33.44140625" style="97" customWidth="1"/>
    <col min="4613" max="4613" width="18" style="97" customWidth="1"/>
    <col min="4614" max="4614" width="27.6640625" style="97" customWidth="1"/>
    <col min="4615" max="4615" width="28.88671875" style="97" bestFit="1" customWidth="1"/>
    <col min="4616" max="4616" width="3" style="97" customWidth="1"/>
    <col min="4617" max="4617" width="23.44140625" style="97" customWidth="1"/>
    <col min="4618" max="4618" width="8.88671875" style="97"/>
    <col min="4619" max="4619" width="17.88671875" style="97" bestFit="1" customWidth="1"/>
    <col min="4620" max="4864" width="8.88671875" style="97"/>
    <col min="4865" max="4865" width="7.21875" style="97" customWidth="1"/>
    <col min="4866" max="4866" width="2.33203125" style="97" customWidth="1"/>
    <col min="4867" max="4867" width="6.33203125" style="97" customWidth="1"/>
    <col min="4868" max="4868" width="33.44140625" style="97" customWidth="1"/>
    <col min="4869" max="4869" width="18" style="97" customWidth="1"/>
    <col min="4870" max="4870" width="27.6640625" style="97" customWidth="1"/>
    <col min="4871" max="4871" width="28.88671875" style="97" bestFit="1" customWidth="1"/>
    <col min="4872" max="4872" width="3" style="97" customWidth="1"/>
    <col min="4873" max="4873" width="23.44140625" style="97" customWidth="1"/>
    <col min="4874" max="4874" width="8.88671875" style="97"/>
    <col min="4875" max="4875" width="17.88671875" style="97" bestFit="1" customWidth="1"/>
    <col min="4876" max="5120" width="8.88671875" style="97"/>
    <col min="5121" max="5121" width="7.21875" style="97" customWidth="1"/>
    <col min="5122" max="5122" width="2.33203125" style="97" customWidth="1"/>
    <col min="5123" max="5123" width="6.33203125" style="97" customWidth="1"/>
    <col min="5124" max="5124" width="33.44140625" style="97" customWidth="1"/>
    <col min="5125" max="5125" width="18" style="97" customWidth="1"/>
    <col min="5126" max="5126" width="27.6640625" style="97" customWidth="1"/>
    <col min="5127" max="5127" width="28.88671875" style="97" bestFit="1" customWidth="1"/>
    <col min="5128" max="5128" width="3" style="97" customWidth="1"/>
    <col min="5129" max="5129" width="23.44140625" style="97" customWidth="1"/>
    <col min="5130" max="5130" width="8.88671875" style="97"/>
    <col min="5131" max="5131" width="17.88671875" style="97" bestFit="1" customWidth="1"/>
    <col min="5132" max="5376" width="8.88671875" style="97"/>
    <col min="5377" max="5377" width="7.21875" style="97" customWidth="1"/>
    <col min="5378" max="5378" width="2.33203125" style="97" customWidth="1"/>
    <col min="5379" max="5379" width="6.33203125" style="97" customWidth="1"/>
    <col min="5380" max="5380" width="33.44140625" style="97" customWidth="1"/>
    <col min="5381" max="5381" width="18" style="97" customWidth="1"/>
    <col min="5382" max="5382" width="27.6640625" style="97" customWidth="1"/>
    <col min="5383" max="5383" width="28.88671875" style="97" bestFit="1" customWidth="1"/>
    <col min="5384" max="5384" width="3" style="97" customWidth="1"/>
    <col min="5385" max="5385" width="23.44140625" style="97" customWidth="1"/>
    <col min="5386" max="5386" width="8.88671875" style="97"/>
    <col min="5387" max="5387" width="17.88671875" style="97" bestFit="1" customWidth="1"/>
    <col min="5388" max="5632" width="8.88671875" style="97"/>
    <col min="5633" max="5633" width="7.21875" style="97" customWidth="1"/>
    <col min="5634" max="5634" width="2.33203125" style="97" customWidth="1"/>
    <col min="5635" max="5635" width="6.33203125" style="97" customWidth="1"/>
    <col min="5636" max="5636" width="33.44140625" style="97" customWidth="1"/>
    <col min="5637" max="5637" width="18" style="97" customWidth="1"/>
    <col min="5638" max="5638" width="27.6640625" style="97" customWidth="1"/>
    <col min="5639" max="5639" width="28.88671875" style="97" bestFit="1" customWidth="1"/>
    <col min="5640" max="5640" width="3" style="97" customWidth="1"/>
    <col min="5641" max="5641" width="23.44140625" style="97" customWidth="1"/>
    <col min="5642" max="5642" width="8.88671875" style="97"/>
    <col min="5643" max="5643" width="17.88671875" style="97" bestFit="1" customWidth="1"/>
    <col min="5644" max="5888" width="8.88671875" style="97"/>
    <col min="5889" max="5889" width="7.21875" style="97" customWidth="1"/>
    <col min="5890" max="5890" width="2.33203125" style="97" customWidth="1"/>
    <col min="5891" max="5891" width="6.33203125" style="97" customWidth="1"/>
    <col min="5892" max="5892" width="33.44140625" style="97" customWidth="1"/>
    <col min="5893" max="5893" width="18" style="97" customWidth="1"/>
    <col min="5894" max="5894" width="27.6640625" style="97" customWidth="1"/>
    <col min="5895" max="5895" width="28.88671875" style="97" bestFit="1" customWidth="1"/>
    <col min="5896" max="5896" width="3" style="97" customWidth="1"/>
    <col min="5897" max="5897" width="23.44140625" style="97" customWidth="1"/>
    <col min="5898" max="5898" width="8.88671875" style="97"/>
    <col min="5899" max="5899" width="17.88671875" style="97" bestFit="1" customWidth="1"/>
    <col min="5900" max="6144" width="8.88671875" style="97"/>
    <col min="6145" max="6145" width="7.21875" style="97" customWidth="1"/>
    <col min="6146" max="6146" width="2.33203125" style="97" customWidth="1"/>
    <col min="6147" max="6147" width="6.33203125" style="97" customWidth="1"/>
    <col min="6148" max="6148" width="33.44140625" style="97" customWidth="1"/>
    <col min="6149" max="6149" width="18" style="97" customWidth="1"/>
    <col min="6150" max="6150" width="27.6640625" style="97" customWidth="1"/>
    <col min="6151" max="6151" width="28.88671875" style="97" bestFit="1" customWidth="1"/>
    <col min="6152" max="6152" width="3" style="97" customWidth="1"/>
    <col min="6153" max="6153" width="23.44140625" style="97" customWidth="1"/>
    <col min="6154" max="6154" width="8.88671875" style="97"/>
    <col min="6155" max="6155" width="17.88671875" style="97" bestFit="1" customWidth="1"/>
    <col min="6156" max="6400" width="8.88671875" style="97"/>
    <col min="6401" max="6401" width="7.21875" style="97" customWidth="1"/>
    <col min="6402" max="6402" width="2.33203125" style="97" customWidth="1"/>
    <col min="6403" max="6403" width="6.33203125" style="97" customWidth="1"/>
    <col min="6404" max="6404" width="33.44140625" style="97" customWidth="1"/>
    <col min="6405" max="6405" width="18" style="97" customWidth="1"/>
    <col min="6406" max="6406" width="27.6640625" style="97" customWidth="1"/>
    <col min="6407" max="6407" width="28.88671875" style="97" bestFit="1" customWidth="1"/>
    <col min="6408" max="6408" width="3" style="97" customWidth="1"/>
    <col min="6409" max="6409" width="23.44140625" style="97" customWidth="1"/>
    <col min="6410" max="6410" width="8.88671875" style="97"/>
    <col min="6411" max="6411" width="17.88671875" style="97" bestFit="1" customWidth="1"/>
    <col min="6412" max="6656" width="8.88671875" style="97"/>
    <col min="6657" max="6657" width="7.21875" style="97" customWidth="1"/>
    <col min="6658" max="6658" width="2.33203125" style="97" customWidth="1"/>
    <col min="6659" max="6659" width="6.33203125" style="97" customWidth="1"/>
    <col min="6660" max="6660" width="33.44140625" style="97" customWidth="1"/>
    <col min="6661" max="6661" width="18" style="97" customWidth="1"/>
    <col min="6662" max="6662" width="27.6640625" style="97" customWidth="1"/>
    <col min="6663" max="6663" width="28.88671875" style="97" bestFit="1" customWidth="1"/>
    <col min="6664" max="6664" width="3" style="97" customWidth="1"/>
    <col min="6665" max="6665" width="23.44140625" style="97" customWidth="1"/>
    <col min="6666" max="6666" width="8.88671875" style="97"/>
    <col min="6667" max="6667" width="17.88671875" style="97" bestFit="1" customWidth="1"/>
    <col min="6668" max="6912" width="8.88671875" style="97"/>
    <col min="6913" max="6913" width="7.21875" style="97" customWidth="1"/>
    <col min="6914" max="6914" width="2.33203125" style="97" customWidth="1"/>
    <col min="6915" max="6915" width="6.33203125" style="97" customWidth="1"/>
    <col min="6916" max="6916" width="33.44140625" style="97" customWidth="1"/>
    <col min="6917" max="6917" width="18" style="97" customWidth="1"/>
    <col min="6918" max="6918" width="27.6640625" style="97" customWidth="1"/>
    <col min="6919" max="6919" width="28.88671875" style="97" bestFit="1" customWidth="1"/>
    <col min="6920" max="6920" width="3" style="97" customWidth="1"/>
    <col min="6921" max="6921" width="23.44140625" style="97" customWidth="1"/>
    <col min="6922" max="6922" width="8.88671875" style="97"/>
    <col min="6923" max="6923" width="17.88671875" style="97" bestFit="1" customWidth="1"/>
    <col min="6924" max="7168" width="8.88671875" style="97"/>
    <col min="7169" max="7169" width="7.21875" style="97" customWidth="1"/>
    <col min="7170" max="7170" width="2.33203125" style="97" customWidth="1"/>
    <col min="7171" max="7171" width="6.33203125" style="97" customWidth="1"/>
    <col min="7172" max="7172" width="33.44140625" style="97" customWidth="1"/>
    <col min="7173" max="7173" width="18" style="97" customWidth="1"/>
    <col min="7174" max="7174" width="27.6640625" style="97" customWidth="1"/>
    <col min="7175" max="7175" width="28.88671875" style="97" bestFit="1" customWidth="1"/>
    <col min="7176" max="7176" width="3" style="97" customWidth="1"/>
    <col min="7177" max="7177" width="23.44140625" style="97" customWidth="1"/>
    <col min="7178" max="7178" width="8.88671875" style="97"/>
    <col min="7179" max="7179" width="17.88671875" style="97" bestFit="1" customWidth="1"/>
    <col min="7180" max="7424" width="8.88671875" style="97"/>
    <col min="7425" max="7425" width="7.21875" style="97" customWidth="1"/>
    <col min="7426" max="7426" width="2.33203125" style="97" customWidth="1"/>
    <col min="7427" max="7427" width="6.33203125" style="97" customWidth="1"/>
    <col min="7428" max="7428" width="33.44140625" style="97" customWidth="1"/>
    <col min="7429" max="7429" width="18" style="97" customWidth="1"/>
    <col min="7430" max="7430" width="27.6640625" style="97" customWidth="1"/>
    <col min="7431" max="7431" width="28.88671875" style="97" bestFit="1" customWidth="1"/>
    <col min="7432" max="7432" width="3" style="97" customWidth="1"/>
    <col min="7433" max="7433" width="23.44140625" style="97" customWidth="1"/>
    <col min="7434" max="7434" width="8.88671875" style="97"/>
    <col min="7435" max="7435" width="17.88671875" style="97" bestFit="1" customWidth="1"/>
    <col min="7436" max="7680" width="8.88671875" style="97"/>
    <col min="7681" max="7681" width="7.21875" style="97" customWidth="1"/>
    <col min="7682" max="7682" width="2.33203125" style="97" customWidth="1"/>
    <col min="7683" max="7683" width="6.33203125" style="97" customWidth="1"/>
    <col min="7684" max="7684" width="33.44140625" style="97" customWidth="1"/>
    <col min="7685" max="7685" width="18" style="97" customWidth="1"/>
    <col min="7686" max="7686" width="27.6640625" style="97" customWidth="1"/>
    <col min="7687" max="7687" width="28.88671875" style="97" bestFit="1" customWidth="1"/>
    <col min="7688" max="7688" width="3" style="97" customWidth="1"/>
    <col min="7689" max="7689" width="23.44140625" style="97" customWidth="1"/>
    <col min="7690" max="7690" width="8.88671875" style="97"/>
    <col min="7691" max="7691" width="17.88671875" style="97" bestFit="1" customWidth="1"/>
    <col min="7692" max="7936" width="8.88671875" style="97"/>
    <col min="7937" max="7937" width="7.21875" style="97" customWidth="1"/>
    <col min="7938" max="7938" width="2.33203125" style="97" customWidth="1"/>
    <col min="7939" max="7939" width="6.33203125" style="97" customWidth="1"/>
    <col min="7940" max="7940" width="33.44140625" style="97" customWidth="1"/>
    <col min="7941" max="7941" width="18" style="97" customWidth="1"/>
    <col min="7942" max="7942" width="27.6640625" style="97" customWidth="1"/>
    <col min="7943" max="7943" width="28.88671875" style="97" bestFit="1" customWidth="1"/>
    <col min="7944" max="7944" width="3" style="97" customWidth="1"/>
    <col min="7945" max="7945" width="23.44140625" style="97" customWidth="1"/>
    <col min="7946" max="7946" width="8.88671875" style="97"/>
    <col min="7947" max="7947" width="17.88671875" style="97" bestFit="1" customWidth="1"/>
    <col min="7948" max="8192" width="8.88671875" style="97"/>
    <col min="8193" max="8193" width="7.21875" style="97" customWidth="1"/>
    <col min="8194" max="8194" width="2.33203125" style="97" customWidth="1"/>
    <col min="8195" max="8195" width="6.33203125" style="97" customWidth="1"/>
    <col min="8196" max="8196" width="33.44140625" style="97" customWidth="1"/>
    <col min="8197" max="8197" width="18" style="97" customWidth="1"/>
    <col min="8198" max="8198" width="27.6640625" style="97" customWidth="1"/>
    <col min="8199" max="8199" width="28.88671875" style="97" bestFit="1" customWidth="1"/>
    <col min="8200" max="8200" width="3" style="97" customWidth="1"/>
    <col min="8201" max="8201" width="23.44140625" style="97" customWidth="1"/>
    <col min="8202" max="8202" width="8.88671875" style="97"/>
    <col min="8203" max="8203" width="17.88671875" style="97" bestFit="1" customWidth="1"/>
    <col min="8204" max="8448" width="8.88671875" style="97"/>
    <col min="8449" max="8449" width="7.21875" style="97" customWidth="1"/>
    <col min="8450" max="8450" width="2.33203125" style="97" customWidth="1"/>
    <col min="8451" max="8451" width="6.33203125" style="97" customWidth="1"/>
    <col min="8452" max="8452" width="33.44140625" style="97" customWidth="1"/>
    <col min="8453" max="8453" width="18" style="97" customWidth="1"/>
    <col min="8454" max="8454" width="27.6640625" style="97" customWidth="1"/>
    <col min="8455" max="8455" width="28.88671875" style="97" bestFit="1" customWidth="1"/>
    <col min="8456" max="8456" width="3" style="97" customWidth="1"/>
    <col min="8457" max="8457" width="23.44140625" style="97" customWidth="1"/>
    <col min="8458" max="8458" width="8.88671875" style="97"/>
    <col min="8459" max="8459" width="17.88671875" style="97" bestFit="1" customWidth="1"/>
    <col min="8460" max="8704" width="8.88671875" style="97"/>
    <col min="8705" max="8705" width="7.21875" style="97" customWidth="1"/>
    <col min="8706" max="8706" width="2.33203125" style="97" customWidth="1"/>
    <col min="8707" max="8707" width="6.33203125" style="97" customWidth="1"/>
    <col min="8708" max="8708" width="33.44140625" style="97" customWidth="1"/>
    <col min="8709" max="8709" width="18" style="97" customWidth="1"/>
    <col min="8710" max="8710" width="27.6640625" style="97" customWidth="1"/>
    <col min="8711" max="8711" width="28.88671875" style="97" bestFit="1" customWidth="1"/>
    <col min="8712" max="8712" width="3" style="97" customWidth="1"/>
    <col min="8713" max="8713" width="23.44140625" style="97" customWidth="1"/>
    <col min="8714" max="8714" width="8.88671875" style="97"/>
    <col min="8715" max="8715" width="17.88671875" style="97" bestFit="1" customWidth="1"/>
    <col min="8716" max="8960" width="8.88671875" style="97"/>
    <col min="8961" max="8961" width="7.21875" style="97" customWidth="1"/>
    <col min="8962" max="8962" width="2.33203125" style="97" customWidth="1"/>
    <col min="8963" max="8963" width="6.33203125" style="97" customWidth="1"/>
    <col min="8964" max="8964" width="33.44140625" style="97" customWidth="1"/>
    <col min="8965" max="8965" width="18" style="97" customWidth="1"/>
    <col min="8966" max="8966" width="27.6640625" style="97" customWidth="1"/>
    <col min="8967" max="8967" width="28.88671875" style="97" bestFit="1" customWidth="1"/>
    <col min="8968" max="8968" width="3" style="97" customWidth="1"/>
    <col min="8969" max="8969" width="23.44140625" style="97" customWidth="1"/>
    <col min="8970" max="8970" width="8.88671875" style="97"/>
    <col min="8971" max="8971" width="17.88671875" style="97" bestFit="1" customWidth="1"/>
    <col min="8972" max="9216" width="8.88671875" style="97"/>
    <col min="9217" max="9217" width="7.21875" style="97" customWidth="1"/>
    <col min="9218" max="9218" width="2.33203125" style="97" customWidth="1"/>
    <col min="9219" max="9219" width="6.33203125" style="97" customWidth="1"/>
    <col min="9220" max="9220" width="33.44140625" style="97" customWidth="1"/>
    <col min="9221" max="9221" width="18" style="97" customWidth="1"/>
    <col min="9222" max="9222" width="27.6640625" style="97" customWidth="1"/>
    <col min="9223" max="9223" width="28.88671875" style="97" bestFit="1" customWidth="1"/>
    <col min="9224" max="9224" width="3" style="97" customWidth="1"/>
    <col min="9225" max="9225" width="23.44140625" style="97" customWidth="1"/>
    <col min="9226" max="9226" width="8.88671875" style="97"/>
    <col min="9227" max="9227" width="17.88671875" style="97" bestFit="1" customWidth="1"/>
    <col min="9228" max="9472" width="8.88671875" style="97"/>
    <col min="9473" max="9473" width="7.21875" style="97" customWidth="1"/>
    <col min="9474" max="9474" width="2.33203125" style="97" customWidth="1"/>
    <col min="9475" max="9475" width="6.33203125" style="97" customWidth="1"/>
    <col min="9476" max="9476" width="33.44140625" style="97" customWidth="1"/>
    <col min="9477" max="9477" width="18" style="97" customWidth="1"/>
    <col min="9478" max="9478" width="27.6640625" style="97" customWidth="1"/>
    <col min="9479" max="9479" width="28.88671875" style="97" bestFit="1" customWidth="1"/>
    <col min="9480" max="9480" width="3" style="97" customWidth="1"/>
    <col min="9481" max="9481" width="23.44140625" style="97" customWidth="1"/>
    <col min="9482" max="9482" width="8.88671875" style="97"/>
    <col min="9483" max="9483" width="17.88671875" style="97" bestFit="1" customWidth="1"/>
    <col min="9484" max="9728" width="8.88671875" style="97"/>
    <col min="9729" max="9729" width="7.21875" style="97" customWidth="1"/>
    <col min="9730" max="9730" width="2.33203125" style="97" customWidth="1"/>
    <col min="9731" max="9731" width="6.33203125" style="97" customWidth="1"/>
    <col min="9732" max="9732" width="33.44140625" style="97" customWidth="1"/>
    <col min="9733" max="9733" width="18" style="97" customWidth="1"/>
    <col min="9734" max="9734" width="27.6640625" style="97" customWidth="1"/>
    <col min="9735" max="9735" width="28.88671875" style="97" bestFit="1" customWidth="1"/>
    <col min="9736" max="9736" width="3" style="97" customWidth="1"/>
    <col min="9737" max="9737" width="23.44140625" style="97" customWidth="1"/>
    <col min="9738" max="9738" width="8.88671875" style="97"/>
    <col min="9739" max="9739" width="17.88671875" style="97" bestFit="1" customWidth="1"/>
    <col min="9740" max="9984" width="8.88671875" style="97"/>
    <col min="9985" max="9985" width="7.21875" style="97" customWidth="1"/>
    <col min="9986" max="9986" width="2.33203125" style="97" customWidth="1"/>
    <col min="9987" max="9987" width="6.33203125" style="97" customWidth="1"/>
    <col min="9988" max="9988" width="33.44140625" style="97" customWidth="1"/>
    <col min="9989" max="9989" width="18" style="97" customWidth="1"/>
    <col min="9990" max="9990" width="27.6640625" style="97" customWidth="1"/>
    <col min="9991" max="9991" width="28.88671875" style="97" bestFit="1" customWidth="1"/>
    <col min="9992" max="9992" width="3" style="97" customWidth="1"/>
    <col min="9993" max="9993" width="23.44140625" style="97" customWidth="1"/>
    <col min="9994" max="9994" width="8.88671875" style="97"/>
    <col min="9995" max="9995" width="17.88671875" style="97" bestFit="1" customWidth="1"/>
    <col min="9996" max="10240" width="8.88671875" style="97"/>
    <col min="10241" max="10241" width="7.21875" style="97" customWidth="1"/>
    <col min="10242" max="10242" width="2.33203125" style="97" customWidth="1"/>
    <col min="10243" max="10243" width="6.33203125" style="97" customWidth="1"/>
    <col min="10244" max="10244" width="33.44140625" style="97" customWidth="1"/>
    <col min="10245" max="10245" width="18" style="97" customWidth="1"/>
    <col min="10246" max="10246" width="27.6640625" style="97" customWidth="1"/>
    <col min="10247" max="10247" width="28.88671875" style="97" bestFit="1" customWidth="1"/>
    <col min="10248" max="10248" width="3" style="97" customWidth="1"/>
    <col min="10249" max="10249" width="23.44140625" style="97" customWidth="1"/>
    <col min="10250" max="10250" width="8.88671875" style="97"/>
    <col min="10251" max="10251" width="17.88671875" style="97" bestFit="1" customWidth="1"/>
    <col min="10252" max="10496" width="8.88671875" style="97"/>
    <col min="10497" max="10497" width="7.21875" style="97" customWidth="1"/>
    <col min="10498" max="10498" width="2.33203125" style="97" customWidth="1"/>
    <col min="10499" max="10499" width="6.33203125" style="97" customWidth="1"/>
    <col min="10500" max="10500" width="33.44140625" style="97" customWidth="1"/>
    <col min="10501" max="10501" width="18" style="97" customWidth="1"/>
    <col min="10502" max="10502" width="27.6640625" style="97" customWidth="1"/>
    <col min="10503" max="10503" width="28.88671875" style="97" bestFit="1" customWidth="1"/>
    <col min="10504" max="10504" width="3" style="97" customWidth="1"/>
    <col min="10505" max="10505" width="23.44140625" style="97" customWidth="1"/>
    <col min="10506" max="10506" width="8.88671875" style="97"/>
    <col min="10507" max="10507" width="17.88671875" style="97" bestFit="1" customWidth="1"/>
    <col min="10508" max="10752" width="8.88671875" style="97"/>
    <col min="10753" max="10753" width="7.21875" style="97" customWidth="1"/>
    <col min="10754" max="10754" width="2.33203125" style="97" customWidth="1"/>
    <col min="10755" max="10755" width="6.33203125" style="97" customWidth="1"/>
    <col min="10756" max="10756" width="33.44140625" style="97" customWidth="1"/>
    <col min="10757" max="10757" width="18" style="97" customWidth="1"/>
    <col min="10758" max="10758" width="27.6640625" style="97" customWidth="1"/>
    <col min="10759" max="10759" width="28.88671875" style="97" bestFit="1" customWidth="1"/>
    <col min="10760" max="10760" width="3" style="97" customWidth="1"/>
    <col min="10761" max="10761" width="23.44140625" style="97" customWidth="1"/>
    <col min="10762" max="10762" width="8.88671875" style="97"/>
    <col min="10763" max="10763" width="17.88671875" style="97" bestFit="1" customWidth="1"/>
    <col min="10764" max="11008" width="8.88671875" style="97"/>
    <col min="11009" max="11009" width="7.21875" style="97" customWidth="1"/>
    <col min="11010" max="11010" width="2.33203125" style="97" customWidth="1"/>
    <col min="11011" max="11011" width="6.33203125" style="97" customWidth="1"/>
    <col min="11012" max="11012" width="33.44140625" style="97" customWidth="1"/>
    <col min="11013" max="11013" width="18" style="97" customWidth="1"/>
    <col min="11014" max="11014" width="27.6640625" style="97" customWidth="1"/>
    <col min="11015" max="11015" width="28.88671875" style="97" bestFit="1" customWidth="1"/>
    <col min="11016" max="11016" width="3" style="97" customWidth="1"/>
    <col min="11017" max="11017" width="23.44140625" style="97" customWidth="1"/>
    <col min="11018" max="11018" width="8.88671875" style="97"/>
    <col min="11019" max="11019" width="17.88671875" style="97" bestFit="1" customWidth="1"/>
    <col min="11020" max="11264" width="8.88671875" style="97"/>
    <col min="11265" max="11265" width="7.21875" style="97" customWidth="1"/>
    <col min="11266" max="11266" width="2.33203125" style="97" customWidth="1"/>
    <col min="11267" max="11267" width="6.33203125" style="97" customWidth="1"/>
    <col min="11268" max="11268" width="33.44140625" style="97" customWidth="1"/>
    <col min="11269" max="11269" width="18" style="97" customWidth="1"/>
    <col min="11270" max="11270" width="27.6640625" style="97" customWidth="1"/>
    <col min="11271" max="11271" width="28.88671875" style="97" bestFit="1" customWidth="1"/>
    <col min="11272" max="11272" width="3" style="97" customWidth="1"/>
    <col min="11273" max="11273" width="23.44140625" style="97" customWidth="1"/>
    <col min="11274" max="11274" width="8.88671875" style="97"/>
    <col min="11275" max="11275" width="17.88671875" style="97" bestFit="1" customWidth="1"/>
    <col min="11276" max="11520" width="8.88671875" style="97"/>
    <col min="11521" max="11521" width="7.21875" style="97" customWidth="1"/>
    <col min="11522" max="11522" width="2.33203125" style="97" customWidth="1"/>
    <col min="11523" max="11523" width="6.33203125" style="97" customWidth="1"/>
    <col min="11524" max="11524" width="33.44140625" style="97" customWidth="1"/>
    <col min="11525" max="11525" width="18" style="97" customWidth="1"/>
    <col min="11526" max="11526" width="27.6640625" style="97" customWidth="1"/>
    <col min="11527" max="11527" width="28.88671875" style="97" bestFit="1" customWidth="1"/>
    <col min="11528" max="11528" width="3" style="97" customWidth="1"/>
    <col min="11529" max="11529" width="23.44140625" style="97" customWidth="1"/>
    <col min="11530" max="11530" width="8.88671875" style="97"/>
    <col min="11531" max="11531" width="17.88671875" style="97" bestFit="1" customWidth="1"/>
    <col min="11532" max="11776" width="8.88671875" style="97"/>
    <col min="11777" max="11777" width="7.21875" style="97" customWidth="1"/>
    <col min="11778" max="11778" width="2.33203125" style="97" customWidth="1"/>
    <col min="11779" max="11779" width="6.33203125" style="97" customWidth="1"/>
    <col min="11780" max="11780" width="33.44140625" style="97" customWidth="1"/>
    <col min="11781" max="11781" width="18" style="97" customWidth="1"/>
    <col min="11782" max="11782" width="27.6640625" style="97" customWidth="1"/>
    <col min="11783" max="11783" width="28.88671875" style="97" bestFit="1" customWidth="1"/>
    <col min="11784" max="11784" width="3" style="97" customWidth="1"/>
    <col min="11785" max="11785" width="23.44140625" style="97" customWidth="1"/>
    <col min="11786" max="11786" width="8.88671875" style="97"/>
    <col min="11787" max="11787" width="17.88671875" style="97" bestFit="1" customWidth="1"/>
    <col min="11788" max="12032" width="8.88671875" style="97"/>
    <col min="12033" max="12033" width="7.21875" style="97" customWidth="1"/>
    <col min="12034" max="12034" width="2.33203125" style="97" customWidth="1"/>
    <col min="12035" max="12035" width="6.33203125" style="97" customWidth="1"/>
    <col min="12036" max="12036" width="33.44140625" style="97" customWidth="1"/>
    <col min="12037" max="12037" width="18" style="97" customWidth="1"/>
    <col min="12038" max="12038" width="27.6640625" style="97" customWidth="1"/>
    <col min="12039" max="12039" width="28.88671875" style="97" bestFit="1" customWidth="1"/>
    <col min="12040" max="12040" width="3" style="97" customWidth="1"/>
    <col min="12041" max="12041" width="23.44140625" style="97" customWidth="1"/>
    <col min="12042" max="12042" width="8.88671875" style="97"/>
    <col min="12043" max="12043" width="17.88671875" style="97" bestFit="1" customWidth="1"/>
    <col min="12044" max="12288" width="8.88671875" style="97"/>
    <col min="12289" max="12289" width="7.21875" style="97" customWidth="1"/>
    <col min="12290" max="12290" width="2.33203125" style="97" customWidth="1"/>
    <col min="12291" max="12291" width="6.33203125" style="97" customWidth="1"/>
    <col min="12292" max="12292" width="33.44140625" style="97" customWidth="1"/>
    <col min="12293" max="12293" width="18" style="97" customWidth="1"/>
    <col min="12294" max="12294" width="27.6640625" style="97" customWidth="1"/>
    <col min="12295" max="12295" width="28.88671875" style="97" bestFit="1" customWidth="1"/>
    <col min="12296" max="12296" width="3" style="97" customWidth="1"/>
    <col min="12297" max="12297" width="23.44140625" style="97" customWidth="1"/>
    <col min="12298" max="12298" width="8.88671875" style="97"/>
    <col min="12299" max="12299" width="17.88671875" style="97" bestFit="1" customWidth="1"/>
    <col min="12300" max="12544" width="8.88671875" style="97"/>
    <col min="12545" max="12545" width="7.21875" style="97" customWidth="1"/>
    <col min="12546" max="12546" width="2.33203125" style="97" customWidth="1"/>
    <col min="12547" max="12547" width="6.33203125" style="97" customWidth="1"/>
    <col min="12548" max="12548" width="33.44140625" style="97" customWidth="1"/>
    <col min="12549" max="12549" width="18" style="97" customWidth="1"/>
    <col min="12550" max="12550" width="27.6640625" style="97" customWidth="1"/>
    <col min="12551" max="12551" width="28.88671875" style="97" bestFit="1" customWidth="1"/>
    <col min="12552" max="12552" width="3" style="97" customWidth="1"/>
    <col min="12553" max="12553" width="23.44140625" style="97" customWidth="1"/>
    <col min="12554" max="12554" width="8.88671875" style="97"/>
    <col min="12555" max="12555" width="17.88671875" style="97" bestFit="1" customWidth="1"/>
    <col min="12556" max="12800" width="8.88671875" style="97"/>
    <col min="12801" max="12801" width="7.21875" style="97" customWidth="1"/>
    <col min="12802" max="12802" width="2.33203125" style="97" customWidth="1"/>
    <col min="12803" max="12803" width="6.33203125" style="97" customWidth="1"/>
    <col min="12804" max="12804" width="33.44140625" style="97" customWidth="1"/>
    <col min="12805" max="12805" width="18" style="97" customWidth="1"/>
    <col min="12806" max="12806" width="27.6640625" style="97" customWidth="1"/>
    <col min="12807" max="12807" width="28.88671875" style="97" bestFit="1" customWidth="1"/>
    <col min="12808" max="12808" width="3" style="97" customWidth="1"/>
    <col min="12809" max="12809" width="23.44140625" style="97" customWidth="1"/>
    <col min="12810" max="12810" width="8.88671875" style="97"/>
    <col min="12811" max="12811" width="17.88671875" style="97" bestFit="1" customWidth="1"/>
    <col min="12812" max="13056" width="8.88671875" style="97"/>
    <col min="13057" max="13057" width="7.21875" style="97" customWidth="1"/>
    <col min="13058" max="13058" width="2.33203125" style="97" customWidth="1"/>
    <col min="13059" max="13059" width="6.33203125" style="97" customWidth="1"/>
    <col min="13060" max="13060" width="33.44140625" style="97" customWidth="1"/>
    <col min="13061" max="13061" width="18" style="97" customWidth="1"/>
    <col min="13062" max="13062" width="27.6640625" style="97" customWidth="1"/>
    <col min="13063" max="13063" width="28.88671875" style="97" bestFit="1" customWidth="1"/>
    <col min="13064" max="13064" width="3" style="97" customWidth="1"/>
    <col min="13065" max="13065" width="23.44140625" style="97" customWidth="1"/>
    <col min="13066" max="13066" width="8.88671875" style="97"/>
    <col min="13067" max="13067" width="17.88671875" style="97" bestFit="1" customWidth="1"/>
    <col min="13068" max="13312" width="8.88671875" style="97"/>
    <col min="13313" max="13313" width="7.21875" style="97" customWidth="1"/>
    <col min="13314" max="13314" width="2.33203125" style="97" customWidth="1"/>
    <col min="13315" max="13315" width="6.33203125" style="97" customWidth="1"/>
    <col min="13316" max="13316" width="33.44140625" style="97" customWidth="1"/>
    <col min="13317" max="13317" width="18" style="97" customWidth="1"/>
    <col min="13318" max="13318" width="27.6640625" style="97" customWidth="1"/>
    <col min="13319" max="13319" width="28.88671875" style="97" bestFit="1" customWidth="1"/>
    <col min="13320" max="13320" width="3" style="97" customWidth="1"/>
    <col min="13321" max="13321" width="23.44140625" style="97" customWidth="1"/>
    <col min="13322" max="13322" width="8.88671875" style="97"/>
    <col min="13323" max="13323" width="17.88671875" style="97" bestFit="1" customWidth="1"/>
    <col min="13324" max="13568" width="8.88671875" style="97"/>
    <col min="13569" max="13569" width="7.21875" style="97" customWidth="1"/>
    <col min="13570" max="13570" width="2.33203125" style="97" customWidth="1"/>
    <col min="13571" max="13571" width="6.33203125" style="97" customWidth="1"/>
    <col min="13572" max="13572" width="33.44140625" style="97" customWidth="1"/>
    <col min="13573" max="13573" width="18" style="97" customWidth="1"/>
    <col min="13574" max="13574" width="27.6640625" style="97" customWidth="1"/>
    <col min="13575" max="13575" width="28.88671875" style="97" bestFit="1" customWidth="1"/>
    <col min="13576" max="13576" width="3" style="97" customWidth="1"/>
    <col min="13577" max="13577" width="23.44140625" style="97" customWidth="1"/>
    <col min="13578" max="13578" width="8.88671875" style="97"/>
    <col min="13579" max="13579" width="17.88671875" style="97" bestFit="1" customWidth="1"/>
    <col min="13580" max="13824" width="8.88671875" style="97"/>
    <col min="13825" max="13825" width="7.21875" style="97" customWidth="1"/>
    <col min="13826" max="13826" width="2.33203125" style="97" customWidth="1"/>
    <col min="13827" max="13827" width="6.33203125" style="97" customWidth="1"/>
    <col min="13828" max="13828" width="33.44140625" style="97" customWidth="1"/>
    <col min="13829" max="13829" width="18" style="97" customWidth="1"/>
    <col min="13830" max="13830" width="27.6640625" style="97" customWidth="1"/>
    <col min="13831" max="13831" width="28.88671875" style="97" bestFit="1" customWidth="1"/>
    <col min="13832" max="13832" width="3" style="97" customWidth="1"/>
    <col min="13833" max="13833" width="23.44140625" style="97" customWidth="1"/>
    <col min="13834" max="13834" width="8.88671875" style="97"/>
    <col min="13835" max="13835" width="17.88671875" style="97" bestFit="1" customWidth="1"/>
    <col min="13836" max="14080" width="8.88671875" style="97"/>
    <col min="14081" max="14081" width="7.21875" style="97" customWidth="1"/>
    <col min="14082" max="14082" width="2.33203125" style="97" customWidth="1"/>
    <col min="14083" max="14083" width="6.33203125" style="97" customWidth="1"/>
    <col min="14084" max="14084" width="33.44140625" style="97" customWidth="1"/>
    <col min="14085" max="14085" width="18" style="97" customWidth="1"/>
    <col min="14086" max="14086" width="27.6640625" style="97" customWidth="1"/>
    <col min="14087" max="14087" width="28.88671875" style="97" bestFit="1" customWidth="1"/>
    <col min="14088" max="14088" width="3" style="97" customWidth="1"/>
    <col min="14089" max="14089" width="23.44140625" style="97" customWidth="1"/>
    <col min="14090" max="14090" width="8.88671875" style="97"/>
    <col min="14091" max="14091" width="17.88671875" style="97" bestFit="1" customWidth="1"/>
    <col min="14092" max="14336" width="8.88671875" style="97"/>
    <col min="14337" max="14337" width="7.21875" style="97" customWidth="1"/>
    <col min="14338" max="14338" width="2.33203125" style="97" customWidth="1"/>
    <col min="14339" max="14339" width="6.33203125" style="97" customWidth="1"/>
    <col min="14340" max="14340" width="33.44140625" style="97" customWidth="1"/>
    <col min="14341" max="14341" width="18" style="97" customWidth="1"/>
    <col min="14342" max="14342" width="27.6640625" style="97" customWidth="1"/>
    <col min="14343" max="14343" width="28.88671875" style="97" bestFit="1" customWidth="1"/>
    <col min="14344" max="14344" width="3" style="97" customWidth="1"/>
    <col min="14345" max="14345" width="23.44140625" style="97" customWidth="1"/>
    <col min="14346" max="14346" width="8.88671875" style="97"/>
    <col min="14347" max="14347" width="17.88671875" style="97" bestFit="1" customWidth="1"/>
    <col min="14348" max="14592" width="8.88671875" style="97"/>
    <col min="14593" max="14593" width="7.21875" style="97" customWidth="1"/>
    <col min="14594" max="14594" width="2.33203125" style="97" customWidth="1"/>
    <col min="14595" max="14595" width="6.33203125" style="97" customWidth="1"/>
    <col min="14596" max="14596" width="33.44140625" style="97" customWidth="1"/>
    <col min="14597" max="14597" width="18" style="97" customWidth="1"/>
    <col min="14598" max="14598" width="27.6640625" style="97" customWidth="1"/>
    <col min="14599" max="14599" width="28.88671875" style="97" bestFit="1" customWidth="1"/>
    <col min="14600" max="14600" width="3" style="97" customWidth="1"/>
    <col min="14601" max="14601" width="23.44140625" style="97" customWidth="1"/>
    <col min="14602" max="14602" width="8.88671875" style="97"/>
    <col min="14603" max="14603" width="17.88671875" style="97" bestFit="1" customWidth="1"/>
    <col min="14604" max="14848" width="8.88671875" style="97"/>
    <col min="14849" max="14849" width="7.21875" style="97" customWidth="1"/>
    <col min="14850" max="14850" width="2.33203125" style="97" customWidth="1"/>
    <col min="14851" max="14851" width="6.33203125" style="97" customWidth="1"/>
    <col min="14852" max="14852" width="33.44140625" style="97" customWidth="1"/>
    <col min="14853" max="14853" width="18" style="97" customWidth="1"/>
    <col min="14854" max="14854" width="27.6640625" style="97" customWidth="1"/>
    <col min="14855" max="14855" width="28.88671875" style="97" bestFit="1" customWidth="1"/>
    <col min="14856" max="14856" width="3" style="97" customWidth="1"/>
    <col min="14857" max="14857" width="23.44140625" style="97" customWidth="1"/>
    <col min="14858" max="14858" width="8.88671875" style="97"/>
    <col min="14859" max="14859" width="17.88671875" style="97" bestFit="1" customWidth="1"/>
    <col min="14860" max="15104" width="8.88671875" style="97"/>
    <col min="15105" max="15105" width="7.21875" style="97" customWidth="1"/>
    <col min="15106" max="15106" width="2.33203125" style="97" customWidth="1"/>
    <col min="15107" max="15107" width="6.33203125" style="97" customWidth="1"/>
    <col min="15108" max="15108" width="33.44140625" style="97" customWidth="1"/>
    <col min="15109" max="15109" width="18" style="97" customWidth="1"/>
    <col min="15110" max="15110" width="27.6640625" style="97" customWidth="1"/>
    <col min="15111" max="15111" width="28.88671875" style="97" bestFit="1" customWidth="1"/>
    <col min="15112" max="15112" width="3" style="97" customWidth="1"/>
    <col min="15113" max="15113" width="23.44140625" style="97" customWidth="1"/>
    <col min="15114" max="15114" width="8.88671875" style="97"/>
    <col min="15115" max="15115" width="17.88671875" style="97" bestFit="1" customWidth="1"/>
    <col min="15116" max="15360" width="8.88671875" style="97"/>
    <col min="15361" max="15361" width="7.21875" style="97" customWidth="1"/>
    <col min="15362" max="15362" width="2.33203125" style="97" customWidth="1"/>
    <col min="15363" max="15363" width="6.33203125" style="97" customWidth="1"/>
    <col min="15364" max="15364" width="33.44140625" style="97" customWidth="1"/>
    <col min="15365" max="15365" width="18" style="97" customWidth="1"/>
    <col min="15366" max="15366" width="27.6640625" style="97" customWidth="1"/>
    <col min="15367" max="15367" width="28.88671875" style="97" bestFit="1" customWidth="1"/>
    <col min="15368" max="15368" width="3" style="97" customWidth="1"/>
    <col min="15369" max="15369" width="23.44140625" style="97" customWidth="1"/>
    <col min="15370" max="15370" width="8.88671875" style="97"/>
    <col min="15371" max="15371" width="17.88671875" style="97" bestFit="1" customWidth="1"/>
    <col min="15372" max="15616" width="8.88671875" style="97"/>
    <col min="15617" max="15617" width="7.21875" style="97" customWidth="1"/>
    <col min="15618" max="15618" width="2.33203125" style="97" customWidth="1"/>
    <col min="15619" max="15619" width="6.33203125" style="97" customWidth="1"/>
    <col min="15620" max="15620" width="33.44140625" style="97" customWidth="1"/>
    <col min="15621" max="15621" width="18" style="97" customWidth="1"/>
    <col min="15622" max="15622" width="27.6640625" style="97" customWidth="1"/>
    <col min="15623" max="15623" width="28.88671875" style="97" bestFit="1" customWidth="1"/>
    <col min="15624" max="15624" width="3" style="97" customWidth="1"/>
    <col min="15625" max="15625" width="23.44140625" style="97" customWidth="1"/>
    <col min="15626" max="15626" width="8.88671875" style="97"/>
    <col min="15627" max="15627" width="17.88671875" style="97" bestFit="1" customWidth="1"/>
    <col min="15628" max="15872" width="8.88671875" style="97"/>
    <col min="15873" max="15873" width="7.21875" style="97" customWidth="1"/>
    <col min="15874" max="15874" width="2.33203125" style="97" customWidth="1"/>
    <col min="15875" max="15875" width="6.33203125" style="97" customWidth="1"/>
    <col min="15876" max="15876" width="33.44140625" style="97" customWidth="1"/>
    <col min="15877" max="15877" width="18" style="97" customWidth="1"/>
    <col min="15878" max="15878" width="27.6640625" style="97" customWidth="1"/>
    <col min="15879" max="15879" width="28.88671875" style="97" bestFit="1" customWidth="1"/>
    <col min="15880" max="15880" width="3" style="97" customWidth="1"/>
    <col min="15881" max="15881" width="23.44140625" style="97" customWidth="1"/>
    <col min="15882" max="15882" width="8.88671875" style="97"/>
    <col min="15883" max="15883" width="17.88671875" style="97" bestFit="1" customWidth="1"/>
    <col min="15884" max="16128" width="8.88671875" style="97"/>
    <col min="16129" max="16129" width="7.21875" style="97" customWidth="1"/>
    <col min="16130" max="16130" width="2.33203125" style="97" customWidth="1"/>
    <col min="16131" max="16131" width="6.33203125" style="97" customWidth="1"/>
    <col min="16132" max="16132" width="33.44140625" style="97" customWidth="1"/>
    <col min="16133" max="16133" width="18" style="97" customWidth="1"/>
    <col min="16134" max="16134" width="27.6640625" style="97" customWidth="1"/>
    <col min="16135" max="16135" width="28.88671875" style="97" bestFit="1" customWidth="1"/>
    <col min="16136" max="16136" width="3" style="97" customWidth="1"/>
    <col min="16137" max="16137" width="23.44140625" style="97" customWidth="1"/>
    <col min="16138" max="16138" width="8.88671875" style="97"/>
    <col min="16139" max="16139" width="17.88671875" style="97" bestFit="1" customWidth="1"/>
    <col min="16140" max="16384" width="8.88671875" style="97"/>
  </cols>
  <sheetData>
    <row r="1" spans="1:12" ht="18">
      <c r="A1" s="1051"/>
      <c r="B1" s="1052"/>
      <c r="C1" s="1052"/>
      <c r="D1" s="1052"/>
      <c r="E1" s="1052"/>
      <c r="F1" s="1052"/>
      <c r="G1" s="1052"/>
      <c r="H1" s="1052"/>
      <c r="I1" s="1052"/>
      <c r="J1" s="1057" t="str">
        <f>'Attachment H-34A '!K1&amp;""&amp;", Attachment 2a"</f>
        <v>Attachment H-34A, Attachment 2a</v>
      </c>
      <c r="K1" s="1057"/>
      <c r="L1" s="1057"/>
    </row>
    <row r="2" spans="1:12" ht="18">
      <c r="A2" s="1053" t="s">
        <v>498</v>
      </c>
      <c r="B2" s="1053"/>
      <c r="C2" s="1053"/>
      <c r="D2" s="1053"/>
      <c r="E2" s="1053"/>
      <c r="F2" s="1053"/>
      <c r="G2" s="1053"/>
      <c r="H2" s="1053"/>
      <c r="I2" s="1053"/>
      <c r="J2" s="645"/>
      <c r="K2" s="1055" t="s">
        <v>186</v>
      </c>
      <c r="L2" s="1055"/>
    </row>
    <row r="3" spans="1:12" ht="18">
      <c r="A3" s="155"/>
      <c r="B3" s="155"/>
      <c r="C3" s="155"/>
      <c r="D3" s="155"/>
      <c r="E3" s="155"/>
      <c r="F3" s="155"/>
      <c r="G3" s="155"/>
      <c r="H3" s="155"/>
      <c r="I3" s="155"/>
      <c r="J3" s="1057" t="str">
        <f>'Attachment H-34A '!K4</f>
        <v>For the 12 months ended 12/31/2024</v>
      </c>
      <c r="K3" s="1057"/>
      <c r="L3" s="1057"/>
    </row>
    <row r="4" spans="1:12" s="98" customFormat="1" ht="15">
      <c r="A4" s="99"/>
      <c r="B4" s="99"/>
    </row>
    <row r="5" spans="1:12" s="98" customFormat="1" ht="15.75">
      <c r="A5" s="102" t="s">
        <v>306</v>
      </c>
      <c r="B5" s="103"/>
      <c r="C5" s="103"/>
      <c r="D5" s="103"/>
      <c r="E5" s="103"/>
      <c r="F5" s="103"/>
      <c r="G5" s="103"/>
      <c r="H5" s="103"/>
      <c r="I5" s="103"/>
    </row>
    <row r="6" spans="1:12" s="98" customFormat="1" ht="15.75">
      <c r="A6" s="104"/>
      <c r="G6" s="105" t="s">
        <v>307</v>
      </c>
    </row>
    <row r="7" spans="1:12" s="98" customFormat="1" ht="15">
      <c r="I7" s="106"/>
    </row>
    <row r="8" spans="1:12" s="98" customFormat="1" ht="15">
      <c r="A8" s="99">
        <v>1</v>
      </c>
      <c r="C8" s="107" t="s">
        <v>480</v>
      </c>
      <c r="D8" s="107"/>
      <c r="F8" s="107"/>
      <c r="G8" s="108" t="s">
        <v>944</v>
      </c>
      <c r="H8" s="107"/>
      <c r="I8" s="101">
        <f>'Attachment H-34A '!I99</f>
        <v>430872865.89237523</v>
      </c>
    </row>
    <row r="9" spans="1:12" s="98" customFormat="1" ht="15">
      <c r="G9" s="107"/>
      <c r="I9" s="106"/>
    </row>
    <row r="10" spans="1:12" s="98" customFormat="1" ht="15">
      <c r="A10" s="99"/>
      <c r="B10" s="107"/>
      <c r="C10" s="107"/>
      <c r="D10" s="107"/>
      <c r="F10" s="100"/>
      <c r="G10" s="107"/>
      <c r="H10" s="100"/>
      <c r="I10" s="100"/>
    </row>
    <row r="11" spans="1:12" s="98" customFormat="1" ht="15.75">
      <c r="A11" s="99">
        <f>A8+1</f>
        <v>2</v>
      </c>
      <c r="B11" s="107"/>
      <c r="C11" s="107" t="s">
        <v>481</v>
      </c>
      <c r="D11" s="109"/>
      <c r="F11" s="98" t="s">
        <v>482</v>
      </c>
      <c r="G11" s="108" t="s">
        <v>945</v>
      </c>
      <c r="H11" s="100"/>
      <c r="I11" s="100">
        <f>'Attachment H-34A '!I255</f>
        <v>0</v>
      </c>
    </row>
    <row r="12" spans="1:12" s="98" customFormat="1" ht="15">
      <c r="A12" s="99"/>
      <c r="B12" s="107"/>
      <c r="C12" s="107"/>
      <c r="D12" s="107"/>
      <c r="G12" s="108"/>
      <c r="H12" s="100"/>
      <c r="I12" s="100"/>
    </row>
    <row r="13" spans="1:12" s="98" customFormat="1" ht="15.75">
      <c r="A13" s="99"/>
      <c r="B13" s="107"/>
      <c r="C13" s="107" t="s">
        <v>91</v>
      </c>
      <c r="D13" s="110"/>
      <c r="G13" s="108"/>
      <c r="H13" s="100"/>
      <c r="I13" s="100"/>
    </row>
    <row r="14" spans="1:12" s="98" customFormat="1" ht="15">
      <c r="A14" s="99">
        <f>A11+1</f>
        <v>3</v>
      </c>
      <c r="B14" s="107"/>
      <c r="C14" s="107"/>
      <c r="D14" s="107" t="s">
        <v>483</v>
      </c>
      <c r="E14" s="100"/>
      <c r="F14" s="100"/>
      <c r="G14" s="108" t="s">
        <v>509</v>
      </c>
      <c r="H14" s="100"/>
      <c r="I14" s="100">
        <f>'Attachment 8 - Cap Structure'!E23</f>
        <v>465298199.1591664</v>
      </c>
    </row>
    <row r="15" spans="1:12" s="98" customFormat="1" ht="15">
      <c r="A15" s="99">
        <f>A14+1</f>
        <v>4</v>
      </c>
      <c r="B15" s="107"/>
      <c r="C15" s="107"/>
      <c r="D15" s="107" t="s">
        <v>312</v>
      </c>
      <c r="E15" s="100"/>
      <c r="F15" s="100"/>
      <c r="G15" s="108" t="s">
        <v>510</v>
      </c>
      <c r="H15" s="100"/>
      <c r="I15" s="100">
        <f>'Attachment 8 - Cap Structure'!F23</f>
        <v>0</v>
      </c>
    </row>
    <row r="16" spans="1:12" s="98" customFormat="1" ht="15">
      <c r="A16" s="99">
        <f>A15+1</f>
        <v>5</v>
      </c>
      <c r="B16" s="107"/>
      <c r="C16" s="107"/>
      <c r="D16" s="107" t="s">
        <v>313</v>
      </c>
      <c r="E16" s="100"/>
      <c r="F16" s="100"/>
      <c r="G16" s="108" t="s">
        <v>513</v>
      </c>
      <c r="H16" s="100"/>
      <c r="I16" s="100">
        <f>'Attachment 8 - Cap Structure'!H23</f>
        <v>0</v>
      </c>
    </row>
    <row r="17" spans="1:11" s="98" customFormat="1" ht="15">
      <c r="A17" s="99">
        <f>+A16+1</f>
        <v>6</v>
      </c>
      <c r="B17" s="107"/>
      <c r="C17" s="107"/>
      <c r="D17" s="107" t="s">
        <v>508</v>
      </c>
      <c r="E17" s="111"/>
      <c r="F17" s="111"/>
      <c r="G17" s="112" t="s">
        <v>512</v>
      </c>
      <c r="H17" s="111"/>
      <c r="I17" s="111">
        <f>'Attachment 8 - Cap Structure'!G23+'Attachment 8 - Cap Structure'!I23</f>
        <v>0</v>
      </c>
    </row>
    <row r="18" spans="1:11" s="98" customFormat="1" ht="15">
      <c r="A18" s="99">
        <f>A17+1</f>
        <v>7</v>
      </c>
      <c r="B18" s="107"/>
      <c r="C18" s="107"/>
      <c r="D18" s="107" t="s">
        <v>91</v>
      </c>
      <c r="E18" s="100"/>
      <c r="F18" s="100"/>
      <c r="G18" s="108" t="s">
        <v>511</v>
      </c>
      <c r="H18" s="100"/>
      <c r="I18" s="100">
        <f>'Attachment 8 - Cap Structure'!J23</f>
        <v>465298199.1591664</v>
      </c>
    </row>
    <row r="19" spans="1:11" s="98" customFormat="1" ht="15">
      <c r="A19" s="99"/>
      <c r="B19" s="107"/>
      <c r="C19" s="107"/>
      <c r="D19" s="107"/>
      <c r="E19" s="100"/>
      <c r="F19" s="100"/>
      <c r="G19" s="108"/>
      <c r="H19" s="100"/>
      <c r="I19" s="100"/>
    </row>
    <row r="20" spans="1:11" s="98" customFormat="1" ht="15">
      <c r="A20" s="99"/>
      <c r="B20" s="107"/>
      <c r="C20" s="107"/>
      <c r="D20" s="107"/>
      <c r="E20" s="100"/>
      <c r="F20" s="100"/>
      <c r="G20" s="108"/>
      <c r="H20" s="100"/>
      <c r="I20" s="100"/>
    </row>
    <row r="21" spans="1:11" s="98" customFormat="1" ht="15.75">
      <c r="A21" s="99"/>
      <c r="B21" s="107"/>
      <c r="C21" s="107" t="s">
        <v>484</v>
      </c>
      <c r="D21" s="110"/>
      <c r="G21" s="108"/>
      <c r="I21" s="100"/>
    </row>
    <row r="22" spans="1:11" s="98" customFormat="1" ht="15">
      <c r="A22" s="99">
        <f>+A18+1</f>
        <v>8</v>
      </c>
      <c r="B22" s="107"/>
      <c r="C22" s="107"/>
      <c r="D22" s="107" t="s">
        <v>247</v>
      </c>
      <c r="G22" s="108" t="s">
        <v>946</v>
      </c>
      <c r="I22" s="100">
        <f>'Attachment H-34A '!D260</f>
        <v>33333333.333333332</v>
      </c>
    </row>
    <row r="23" spans="1:11" s="98" customFormat="1" ht="15">
      <c r="A23" s="99">
        <f>A22+1</f>
        <v>9</v>
      </c>
      <c r="B23" s="107"/>
      <c r="C23" s="107"/>
      <c r="D23" s="107" t="s">
        <v>245</v>
      </c>
      <c r="G23" s="108" t="s">
        <v>947</v>
      </c>
      <c r="I23" s="100">
        <f>'Attachment H-34A '!D261</f>
        <v>0</v>
      </c>
    </row>
    <row r="24" spans="1:11" s="98" customFormat="1" ht="15">
      <c r="A24" s="99">
        <f t="shared" ref="A24:A25" si="0">A23+1</f>
        <v>10</v>
      </c>
      <c r="B24" s="107"/>
      <c r="C24" s="107"/>
      <c r="D24" s="107" t="s">
        <v>91</v>
      </c>
      <c r="G24" s="112" t="s">
        <v>948</v>
      </c>
      <c r="I24" s="100">
        <f>'Attachment H-34A '!D262</f>
        <v>465298199.1591664</v>
      </c>
    </row>
    <row r="25" spans="1:11" s="98" customFormat="1" ht="15.75">
      <c r="A25" s="99">
        <f t="shared" si="0"/>
        <v>11</v>
      </c>
      <c r="B25" s="107"/>
      <c r="C25" s="107"/>
      <c r="D25" s="107" t="s">
        <v>485</v>
      </c>
      <c r="E25" s="113"/>
      <c r="F25" s="114"/>
      <c r="G25" s="108" t="s">
        <v>949</v>
      </c>
      <c r="H25" s="115"/>
      <c r="I25" s="115">
        <f>'Attachment H-34A '!D263</f>
        <v>498631532.49249971</v>
      </c>
    </row>
    <row r="26" spans="1:11" s="98" customFormat="1" ht="15">
      <c r="A26" s="99"/>
      <c r="B26" s="107"/>
      <c r="C26" s="107"/>
      <c r="D26" s="107"/>
      <c r="G26" s="107"/>
      <c r="H26" s="100"/>
      <c r="I26" s="116"/>
    </row>
    <row r="27" spans="1:11" s="98" customFormat="1" ht="15">
      <c r="A27" s="99">
        <f>A25+1</f>
        <v>12</v>
      </c>
      <c r="B27" s="107"/>
      <c r="C27" s="107"/>
      <c r="D27" s="107" t="s">
        <v>486</v>
      </c>
      <c r="F27" s="107" t="s">
        <v>487</v>
      </c>
      <c r="G27" s="108" t="s">
        <v>950</v>
      </c>
      <c r="H27" s="100"/>
      <c r="I27" s="117">
        <f>'Attachment H-34A '!E260</f>
        <v>0.50719928355074395</v>
      </c>
    </row>
    <row r="28" spans="1:11" s="98" customFormat="1" ht="15">
      <c r="A28" s="99">
        <f>A27+1</f>
        <v>13</v>
      </c>
      <c r="B28" s="107"/>
      <c r="C28" s="107"/>
      <c r="D28" s="107" t="s">
        <v>488</v>
      </c>
      <c r="F28" s="107" t="s">
        <v>245</v>
      </c>
      <c r="G28" s="108" t="s">
        <v>951</v>
      </c>
      <c r="H28" s="100"/>
      <c r="I28" s="117">
        <f>'Attachment H-34A '!E261</f>
        <v>0</v>
      </c>
    </row>
    <row r="29" spans="1:11" s="98" customFormat="1" ht="15">
      <c r="A29" s="99">
        <f>A28+1</f>
        <v>14</v>
      </c>
      <c r="B29" s="107"/>
      <c r="C29" s="107"/>
      <c r="D29" s="107" t="s">
        <v>489</v>
      </c>
      <c r="F29" s="107" t="s">
        <v>91</v>
      </c>
      <c r="G29" s="108" t="s">
        <v>952</v>
      </c>
      <c r="H29" s="100"/>
      <c r="I29" s="117">
        <f>'Attachment H-34A '!E262</f>
        <v>0.49280071644925594</v>
      </c>
    </row>
    <row r="30" spans="1:11" s="98" customFormat="1" ht="15">
      <c r="A30" s="99"/>
      <c r="B30" s="107"/>
      <c r="C30" s="107"/>
      <c r="D30" s="107"/>
      <c r="F30" s="108"/>
      <c r="G30" s="107"/>
      <c r="H30" s="100"/>
      <c r="I30" s="116"/>
    </row>
    <row r="31" spans="1:11" s="98" customFormat="1" ht="15">
      <c r="A31" s="99">
        <f>A29+1</f>
        <v>15</v>
      </c>
      <c r="B31" s="107"/>
      <c r="C31" s="107"/>
      <c r="D31" s="107" t="s">
        <v>353</v>
      </c>
      <c r="F31" s="108" t="s">
        <v>487</v>
      </c>
      <c r="G31" s="108" t="s">
        <v>953</v>
      </c>
      <c r="H31" s="100"/>
      <c r="I31" s="118">
        <f>'Attachment H-34A '!G260</f>
        <v>3.6900000000000002E-2</v>
      </c>
      <c r="K31" s="118"/>
    </row>
    <row r="32" spans="1:11" s="98" customFormat="1" ht="15">
      <c r="A32" s="99">
        <f>A31+1</f>
        <v>16</v>
      </c>
      <c r="B32" s="107"/>
      <c r="C32" s="107"/>
      <c r="D32" s="107" t="s">
        <v>490</v>
      </c>
      <c r="F32" s="108" t="s">
        <v>245</v>
      </c>
      <c r="G32" s="108" t="s">
        <v>954</v>
      </c>
      <c r="H32" s="100"/>
      <c r="I32" s="118">
        <f>'Attachment H-34A '!G261</f>
        <v>0</v>
      </c>
    </row>
    <row r="33" spans="1:11" s="98" customFormat="1" ht="15">
      <c r="A33" s="99">
        <f>A32+1</f>
        <v>17</v>
      </c>
      <c r="B33" s="107"/>
      <c r="C33" s="107"/>
      <c r="D33" s="107" t="s">
        <v>491</v>
      </c>
      <c r="F33" s="108" t="s">
        <v>91</v>
      </c>
      <c r="G33" s="108" t="s">
        <v>966</v>
      </c>
      <c r="H33" s="100"/>
      <c r="I33" s="851">
        <f>'Attachment H-34A '!G262+0.01</f>
        <v>0.11449999999999999</v>
      </c>
      <c r="K33" s="118"/>
    </row>
    <row r="34" spans="1:11" s="98" customFormat="1" ht="15">
      <c r="A34" s="99"/>
      <c r="B34" s="107"/>
      <c r="C34" s="107"/>
      <c r="D34" s="107"/>
      <c r="F34" s="108"/>
      <c r="G34" s="107"/>
      <c r="H34" s="100"/>
    </row>
    <row r="35" spans="1:11" s="98" customFormat="1" ht="15">
      <c r="A35" s="99">
        <f>A33+1</f>
        <v>18</v>
      </c>
      <c r="B35" s="107"/>
      <c r="C35" s="107"/>
      <c r="D35" s="107" t="s">
        <v>492</v>
      </c>
      <c r="F35" s="107" t="s">
        <v>493</v>
      </c>
      <c r="G35" s="107" t="s">
        <v>331</v>
      </c>
      <c r="H35" s="119"/>
      <c r="I35" s="118">
        <f>I31*I27</f>
        <v>1.8715653563022454E-2</v>
      </c>
    </row>
    <row r="36" spans="1:11" s="98" customFormat="1" ht="15">
      <c r="A36" s="99">
        <f>A35+1</f>
        <v>19</v>
      </c>
      <c r="B36" s="107"/>
      <c r="C36" s="107"/>
      <c r="D36" s="107" t="s">
        <v>494</v>
      </c>
      <c r="F36" s="107" t="s">
        <v>245</v>
      </c>
      <c r="G36" s="107" t="s">
        <v>332</v>
      </c>
      <c r="H36" s="120"/>
      <c r="I36" s="118">
        <f>I32*I28</f>
        <v>0</v>
      </c>
    </row>
    <row r="37" spans="1:11" s="98" customFormat="1" ht="15">
      <c r="A37" s="99">
        <f>A36+1</f>
        <v>20</v>
      </c>
      <c r="B37" s="107"/>
      <c r="C37" s="107"/>
      <c r="D37" s="121" t="s">
        <v>495</v>
      </c>
      <c r="E37" s="122"/>
      <c r="F37" s="121" t="s">
        <v>91</v>
      </c>
      <c r="G37" s="121" t="s">
        <v>333</v>
      </c>
      <c r="H37" s="123"/>
      <c r="I37" s="124">
        <f>I33*I29</f>
        <v>5.6425682033439797E-2</v>
      </c>
    </row>
    <row r="38" spans="1:11" s="98" customFormat="1" ht="15.75">
      <c r="A38" s="99">
        <f>A37+1</f>
        <v>21</v>
      </c>
      <c r="B38" s="107"/>
      <c r="C38" s="107" t="s">
        <v>496</v>
      </c>
      <c r="D38" s="107"/>
      <c r="E38" s="125"/>
      <c r="F38" s="125"/>
      <c r="G38" s="107" t="str">
        <f>"(Sum Lines "&amp;A35&amp;" to "&amp;A37&amp;")"</f>
        <v>(Sum Lines 18 to 20)</v>
      </c>
      <c r="H38" s="126"/>
      <c r="I38" s="127">
        <f>SUM(I35:I37)</f>
        <v>7.5141335596462244E-2</v>
      </c>
    </row>
    <row r="39" spans="1:11" s="98" customFormat="1" ht="15.75">
      <c r="A39" s="105"/>
      <c r="B39" s="107"/>
      <c r="C39" s="107"/>
      <c r="D39" s="107"/>
      <c r="E39" s="125"/>
      <c r="F39" s="125"/>
      <c r="G39" s="110"/>
      <c r="H39" s="126"/>
      <c r="I39" s="127"/>
    </row>
    <row r="40" spans="1:11" s="98" customFormat="1" ht="16.5" thickBot="1">
      <c r="A40" s="99">
        <f>A38+1</f>
        <v>22</v>
      </c>
      <c r="B40" s="107"/>
      <c r="C40" s="107" t="s">
        <v>497</v>
      </c>
      <c r="D40" s="107"/>
      <c r="E40" s="128"/>
      <c r="F40" s="129"/>
      <c r="G40" s="130" t="str">
        <f>"(Line "&amp;A8&amp;" * Line "&amp;A38&amp;")"</f>
        <v>(Line 1 * Line 21)</v>
      </c>
      <c r="H40" s="131"/>
      <c r="I40" s="132">
        <f>+I38*I8</f>
        <v>32376362.615428437</v>
      </c>
    </row>
    <row r="41" spans="1:11" s="98" customFormat="1" ht="15.75" thickTop="1">
      <c r="A41" s="99"/>
      <c r="B41" s="99"/>
      <c r="C41" s="99"/>
      <c r="F41" s="99"/>
      <c r="G41" s="100"/>
      <c r="H41" s="100"/>
      <c r="I41" s="118"/>
    </row>
    <row r="42" spans="1:11" s="98" customFormat="1" ht="15.75">
      <c r="A42" s="133" t="s">
        <v>314</v>
      </c>
      <c r="B42" s="133"/>
      <c r="C42" s="134"/>
      <c r="D42" s="135"/>
      <c r="E42" s="103"/>
      <c r="F42" s="136"/>
      <c r="G42" s="103"/>
      <c r="H42" s="103"/>
      <c r="I42" s="137"/>
    </row>
    <row r="43" spans="1:11" s="98" customFormat="1" ht="15.75">
      <c r="A43" s="107"/>
      <c r="B43" s="107"/>
      <c r="C43" s="99"/>
      <c r="D43" s="125"/>
      <c r="F43" s="116"/>
      <c r="I43" s="138"/>
      <c r="K43" s="100"/>
    </row>
    <row r="44" spans="1:11" s="98" customFormat="1" ht="15.75">
      <c r="A44" s="99" t="s">
        <v>3</v>
      </c>
      <c r="B44" s="99"/>
      <c r="C44" s="139" t="s">
        <v>308</v>
      </c>
      <c r="F44" s="116"/>
      <c r="G44" s="100"/>
      <c r="H44" s="140"/>
    </row>
    <row r="45" spans="1:11" s="98" customFormat="1" ht="15">
      <c r="A45" s="99">
        <f>+A40+1</f>
        <v>23</v>
      </c>
      <c r="B45" s="99"/>
      <c r="C45" s="99"/>
      <c r="D45" s="184" t="s">
        <v>65</v>
      </c>
      <c r="F45" s="99"/>
      <c r="G45" s="108" t="s">
        <v>956</v>
      </c>
      <c r="H45" s="141"/>
      <c r="I45" s="142">
        <f>'Attachment H-34A '!D159</f>
        <v>0.27707099999999996</v>
      </c>
    </row>
    <row r="46" spans="1:11" s="98" customFormat="1" ht="15">
      <c r="A46" s="99">
        <f>+A45+1</f>
        <v>24</v>
      </c>
      <c r="B46" s="99"/>
      <c r="C46" s="99"/>
      <c r="D46" s="185" t="s">
        <v>817</v>
      </c>
      <c r="E46" s="143"/>
      <c r="F46" s="99"/>
      <c r="G46" s="108" t="s">
        <v>320</v>
      </c>
      <c r="H46" s="141"/>
      <c r="I46" s="158">
        <f>(I45/(1-I45)*(1-I35/I38))</f>
        <v>0.28780168520768318</v>
      </c>
    </row>
    <row r="47" spans="1:11" s="98" customFormat="1" ht="15">
      <c r="A47" s="99"/>
      <c r="B47" s="99"/>
      <c r="C47" s="99"/>
      <c r="D47" s="186"/>
      <c r="E47" s="141"/>
      <c r="F47" s="99"/>
      <c r="G47" s="108"/>
      <c r="H47" s="141"/>
      <c r="I47" s="144"/>
    </row>
    <row r="48" spans="1:11" s="98" customFormat="1" ht="15">
      <c r="A48" s="99"/>
      <c r="B48" s="99"/>
      <c r="C48" s="99"/>
      <c r="D48" s="186"/>
      <c r="E48" s="145"/>
      <c r="F48" s="99"/>
      <c r="G48" s="108"/>
      <c r="H48" s="141"/>
      <c r="I48" s="142"/>
    </row>
    <row r="49" spans="1:11" s="98" customFormat="1" ht="15.75">
      <c r="A49" s="99">
        <v>25</v>
      </c>
      <c r="B49" s="99"/>
      <c r="C49" s="99"/>
      <c r="D49" s="184" t="s">
        <v>818</v>
      </c>
      <c r="E49" s="143"/>
      <c r="F49" s="99"/>
      <c r="G49" s="611" t="s">
        <v>957</v>
      </c>
      <c r="H49" s="141"/>
      <c r="I49" s="76">
        <f>'Attachment H-34A '!D163</f>
        <v>1.3832617034314572</v>
      </c>
      <c r="K49" s="146"/>
    </row>
    <row r="50" spans="1:11" s="98" customFormat="1" ht="15">
      <c r="A50" s="99">
        <v>26</v>
      </c>
      <c r="B50" s="99"/>
      <c r="C50" s="99"/>
      <c r="D50" s="186" t="s">
        <v>269</v>
      </c>
      <c r="F50" s="147"/>
      <c r="G50" s="108" t="s">
        <v>958</v>
      </c>
      <c r="H50" s="140"/>
      <c r="I50" s="156">
        <f>'Attachment H-34A '!D164</f>
        <v>0</v>
      </c>
    </row>
    <row r="51" spans="1:11" s="98" customFormat="1" ht="15">
      <c r="A51" s="99">
        <v>27</v>
      </c>
      <c r="B51" s="99"/>
      <c r="C51" s="99"/>
      <c r="D51" s="186" t="s">
        <v>311</v>
      </c>
      <c r="F51" s="147"/>
      <c r="G51" s="108" t="s">
        <v>959</v>
      </c>
      <c r="H51" s="140"/>
      <c r="I51" s="156">
        <f>'Attachment H-34A '!D165</f>
        <v>22836.191819999996</v>
      </c>
    </row>
    <row r="52" spans="1:11" s="98" customFormat="1" ht="15">
      <c r="A52" s="99">
        <v>28</v>
      </c>
      <c r="B52" s="99"/>
      <c r="C52" s="99"/>
      <c r="D52" s="186" t="s">
        <v>318</v>
      </c>
      <c r="F52" s="147"/>
      <c r="G52" s="108" t="s">
        <v>960</v>
      </c>
      <c r="H52" s="140"/>
      <c r="I52" s="156">
        <f>'Attachment H-34A '!D166</f>
        <v>-387616.09940762393</v>
      </c>
    </row>
    <row r="53" spans="1:11" s="98" customFormat="1" ht="15">
      <c r="A53" s="99">
        <v>29</v>
      </c>
      <c r="B53" s="99"/>
      <c r="C53" s="99"/>
      <c r="D53" s="184" t="s">
        <v>315</v>
      </c>
      <c r="F53" s="147"/>
      <c r="G53" s="145" t="s">
        <v>335</v>
      </c>
      <c r="H53" s="140"/>
      <c r="I53" s="156">
        <f>I46*I40</f>
        <v>9317971.7216153368</v>
      </c>
    </row>
    <row r="54" spans="1:11" s="98" customFormat="1" ht="15">
      <c r="A54" s="99">
        <v>30</v>
      </c>
      <c r="B54" s="99"/>
      <c r="C54" s="99"/>
      <c r="D54" s="185" t="s">
        <v>316</v>
      </c>
      <c r="F54" s="147"/>
      <c r="G54" s="108" t="s">
        <v>961</v>
      </c>
      <c r="H54" s="140"/>
      <c r="I54" s="156">
        <f>'Attachment H-34A '!I168</f>
        <v>0</v>
      </c>
    </row>
    <row r="55" spans="1:11" s="98" customFormat="1" ht="15">
      <c r="A55" s="99">
        <v>31</v>
      </c>
      <c r="B55" s="99"/>
      <c r="C55" s="99"/>
      <c r="D55" s="185" t="s">
        <v>317</v>
      </c>
      <c r="F55" s="147"/>
      <c r="G55" s="108" t="s">
        <v>962</v>
      </c>
      <c r="H55" s="140"/>
      <c r="I55" s="156">
        <f>'Attachment H-34A '!I169</f>
        <v>31588.429596820704</v>
      </c>
    </row>
    <row r="56" spans="1:11" s="98" customFormat="1" ht="15.75" thickBot="1">
      <c r="A56" s="99">
        <v>32</v>
      </c>
      <c r="B56" s="99"/>
      <c r="C56" s="99"/>
      <c r="D56" s="185" t="s">
        <v>319</v>
      </c>
      <c r="F56" s="147"/>
      <c r="G56" s="108" t="s">
        <v>963</v>
      </c>
      <c r="H56" s="140"/>
      <c r="I56" s="157">
        <f>'Attachment H-34A '!D170</f>
        <v>-536174.50594404689</v>
      </c>
    </row>
    <row r="57" spans="1:11" s="98" customFormat="1" ht="15">
      <c r="A57" s="99">
        <v>33</v>
      </c>
      <c r="B57" s="99"/>
      <c r="C57" s="99"/>
      <c r="D57" s="184" t="s">
        <v>67</v>
      </c>
      <c r="F57" s="147"/>
      <c r="G57" s="145" t="s">
        <v>334</v>
      </c>
      <c r="H57" s="140"/>
      <c r="I57" s="183">
        <f>SUM(I53:I56)</f>
        <v>8813385.6452681106</v>
      </c>
    </row>
    <row r="58" spans="1:11" s="98" customFormat="1" ht="15">
      <c r="A58" s="99"/>
      <c r="B58" s="99"/>
      <c r="C58" s="99"/>
      <c r="F58" s="147"/>
      <c r="G58" s="145"/>
      <c r="H58" s="140"/>
      <c r="I58" s="148"/>
    </row>
    <row r="59" spans="1:11" s="98" customFormat="1" ht="15.75">
      <c r="A59" s="133" t="s">
        <v>790</v>
      </c>
      <c r="B59" s="133"/>
      <c r="C59" s="134"/>
      <c r="D59" s="135"/>
      <c r="E59" s="103"/>
      <c r="F59" s="136"/>
      <c r="G59" s="103"/>
      <c r="H59" s="103"/>
      <c r="I59" s="137"/>
    </row>
    <row r="60" spans="1:11" s="98" customFormat="1" ht="15.75">
      <c r="A60" s="178"/>
      <c r="B60" s="178"/>
      <c r="C60" s="179"/>
      <c r="D60" s="180"/>
      <c r="F60" s="181"/>
      <c r="I60" s="182"/>
    </row>
    <row r="61" spans="1:11" s="98" customFormat="1" ht="15">
      <c r="A61" s="99">
        <v>34</v>
      </c>
      <c r="B61" s="99"/>
      <c r="C61" s="99"/>
      <c r="D61" s="98" t="s">
        <v>866</v>
      </c>
      <c r="F61" s="147"/>
      <c r="G61" s="145" t="s">
        <v>336</v>
      </c>
      <c r="H61" s="140"/>
      <c r="I61" s="156">
        <f>I40+I57</f>
        <v>41189748.260696545</v>
      </c>
    </row>
    <row r="62" spans="1:11" s="98" customFormat="1" ht="15">
      <c r="A62" s="99"/>
      <c r="B62" s="99"/>
      <c r="C62" s="99"/>
      <c r="F62" s="147"/>
      <c r="G62" s="145"/>
      <c r="H62" s="140"/>
      <c r="I62" s="156"/>
    </row>
    <row r="63" spans="1:11" s="98" customFormat="1" ht="15">
      <c r="A63" s="99">
        <v>35</v>
      </c>
      <c r="B63" s="99"/>
      <c r="C63" s="99"/>
      <c r="D63" s="98" t="s">
        <v>697</v>
      </c>
      <c r="F63" s="147"/>
      <c r="G63" s="145" t="s">
        <v>699</v>
      </c>
      <c r="H63" s="140"/>
      <c r="I63" s="156">
        <f>I40</f>
        <v>32376362.615428437</v>
      </c>
    </row>
    <row r="64" spans="1:11" s="98" customFormat="1" ht="15">
      <c r="A64" s="99">
        <v>36</v>
      </c>
      <c r="B64" s="99"/>
      <c r="C64" s="99"/>
      <c r="D64" s="98" t="s">
        <v>698</v>
      </c>
      <c r="F64" s="147"/>
      <c r="G64" s="145" t="s">
        <v>700</v>
      </c>
      <c r="H64" s="140"/>
      <c r="I64" s="156">
        <f>I57</f>
        <v>8813385.6452681106</v>
      </c>
    </row>
    <row r="65" spans="1:11" s="98" customFormat="1" ht="15">
      <c r="A65" s="99">
        <v>37</v>
      </c>
      <c r="B65" s="99"/>
      <c r="C65" s="99"/>
      <c r="D65" s="98" t="s">
        <v>524</v>
      </c>
      <c r="F65" s="147"/>
      <c r="G65" s="145" t="s">
        <v>860</v>
      </c>
      <c r="H65" s="140"/>
      <c r="I65" s="156">
        <f>I61-'Attachment 2 - ROE Calcs'!I61</f>
        <v>2937141.2270126864</v>
      </c>
      <c r="J65" s="187"/>
    </row>
    <row r="66" spans="1:11" s="98" customFormat="1" ht="15">
      <c r="A66" s="99">
        <v>38</v>
      </c>
      <c r="B66" s="99"/>
      <c r="C66" s="99"/>
      <c r="D66" s="98" t="s">
        <v>338</v>
      </c>
      <c r="F66" s="147"/>
      <c r="G66" s="145" t="s">
        <v>337</v>
      </c>
      <c r="H66" s="140"/>
      <c r="I66" s="156">
        <f>I8</f>
        <v>430872865.89237523</v>
      </c>
    </row>
    <row r="67" spans="1:11" s="98" customFormat="1" ht="15">
      <c r="A67" s="99">
        <v>39</v>
      </c>
      <c r="B67" s="99"/>
      <c r="C67" s="99"/>
      <c r="D67" s="98" t="s">
        <v>525</v>
      </c>
      <c r="F67" s="147"/>
      <c r="G67" s="145" t="s">
        <v>760</v>
      </c>
      <c r="H67" s="140"/>
      <c r="I67" s="177">
        <f>I65/I66</f>
        <v>6.8167235848783638E-3</v>
      </c>
      <c r="J67" s="187"/>
    </row>
    <row r="68" spans="1:11" s="98" customFormat="1" ht="15">
      <c r="A68" s="99"/>
      <c r="B68" s="99"/>
      <c r="C68" s="99"/>
      <c r="F68" s="147"/>
      <c r="G68" s="145"/>
      <c r="H68" s="140"/>
      <c r="I68" s="156"/>
    </row>
    <row r="69" spans="1:11" s="98" customFormat="1" ht="15.75">
      <c r="A69" s="99" t="s">
        <v>224</v>
      </c>
      <c r="B69" s="99"/>
      <c r="C69" s="99"/>
      <c r="F69" s="147"/>
      <c r="G69" s="145"/>
      <c r="H69" s="140"/>
      <c r="I69" s="149"/>
    </row>
    <row r="70" spans="1:11" s="98" customFormat="1" ht="31.5" customHeight="1">
      <c r="A70" s="99" t="s">
        <v>223</v>
      </c>
      <c r="B70" s="1056" t="s">
        <v>1016</v>
      </c>
      <c r="C70" s="1056"/>
      <c r="D70" s="1056"/>
      <c r="E70" s="1056"/>
      <c r="F70" s="1056"/>
      <c r="G70" s="1056"/>
      <c r="H70" s="1056"/>
      <c r="I70" s="1056"/>
      <c r="J70" s="1056"/>
      <c r="K70" s="1056"/>
    </row>
    <row r="71" spans="1:11" s="98" customFormat="1" ht="16.5" thickBot="1">
      <c r="A71" s="99"/>
      <c r="B71" s="99"/>
      <c r="C71" s="159"/>
      <c r="D71" s="159"/>
      <c r="E71" s="160"/>
      <c r="F71" s="161"/>
      <c r="G71" s="162"/>
      <c r="H71" s="163"/>
      <c r="I71" s="164"/>
      <c r="K71" s="100" t="s">
        <v>3</v>
      </c>
    </row>
    <row r="72" spans="1:11" s="98" customFormat="1" ht="15.75" thickTop="1">
      <c r="A72" s="99"/>
      <c r="B72" s="99"/>
      <c r="C72" s="99"/>
      <c r="D72" s="145"/>
      <c r="F72" s="99"/>
      <c r="G72" s="152"/>
      <c r="H72" s="153"/>
      <c r="I72" s="154"/>
    </row>
  </sheetData>
  <mergeCells count="6">
    <mergeCell ref="A1:I1"/>
    <mergeCell ref="A2:I2"/>
    <mergeCell ref="B70:K70"/>
    <mergeCell ref="J3:L3"/>
    <mergeCell ref="K2:L2"/>
    <mergeCell ref="J1:L1"/>
  </mergeCells>
  <pageMargins left="0.7" right="0.7" top="0.75" bottom="0.75" header="0.3" footer="0.3"/>
  <pageSetup scale="3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0"/>
  <dimension ref="A1:AV42"/>
  <sheetViews>
    <sheetView view="pageBreakPreview" zoomScale="60" zoomScaleNormal="100" workbookViewId="0">
      <selection sqref="A1:N1"/>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218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3.88671875" customWidth="1"/>
    <col min="30" max="30" width="14.88671875" customWidth="1"/>
    <col min="31" max="31" width="12.88671875" bestFit="1" customWidth="1"/>
    <col min="32" max="32" width="13.6640625" bestFit="1" customWidth="1"/>
    <col min="33" max="33" width="13.21875" bestFit="1" customWidth="1"/>
    <col min="34" max="34" width="3.88671875" customWidth="1"/>
    <col min="35" max="35" width="13.77734375" customWidth="1"/>
    <col min="36" max="36" width="11" bestFit="1" customWidth="1"/>
    <col min="37" max="37" width="15.6640625" bestFit="1" customWidth="1"/>
    <col min="38" max="38" width="17.33203125" bestFit="1" customWidth="1"/>
    <col min="39" max="39" width="16.77734375" customWidth="1"/>
  </cols>
  <sheetData>
    <row r="1" spans="1:48" ht="15.75">
      <c r="A1" s="1058" t="s">
        <v>747</v>
      </c>
      <c r="B1" s="1058"/>
      <c r="C1" s="1058"/>
      <c r="D1" s="1058"/>
      <c r="E1" s="1058"/>
      <c r="F1" s="1058"/>
      <c r="G1" s="1058"/>
      <c r="H1" s="1058"/>
      <c r="I1" s="1058"/>
      <c r="J1" s="1058"/>
      <c r="K1" s="1058"/>
      <c r="L1" s="1058"/>
      <c r="M1" s="1058"/>
      <c r="N1" s="1058"/>
      <c r="O1" s="18"/>
      <c r="R1" s="3"/>
      <c r="S1" s="3" t="str">
        <f>'Attachment H-34A '!K1&amp;""&amp;", Attachment 2b"</f>
        <v>Attachment H-34A, Attachment 2b</v>
      </c>
      <c r="T1" s="1058" t="str">
        <f>A1</f>
        <v>Incentive ROE NITS Worksheet Support</v>
      </c>
      <c r="U1" s="1058"/>
      <c r="V1" s="1058"/>
      <c r="W1" s="1058"/>
      <c r="X1" s="1058"/>
      <c r="Y1" s="1058"/>
      <c r="Z1" s="1058"/>
      <c r="AA1" s="1058"/>
      <c r="AB1" s="1058"/>
      <c r="AC1" s="1058"/>
      <c r="AD1" s="1058"/>
      <c r="AE1" s="1058"/>
      <c r="AF1" s="18"/>
      <c r="AK1" s="18"/>
      <c r="AL1" s="18"/>
      <c r="AM1" s="3" t="str">
        <f>S1</f>
        <v>Attachment H-34A, Attachment 2b</v>
      </c>
    </row>
    <row r="2" spans="1:48" ht="15.75">
      <c r="A2" s="1059" t="s">
        <v>342</v>
      </c>
      <c r="B2" s="1059"/>
      <c r="C2" s="1059"/>
      <c r="D2" s="1059"/>
      <c r="E2" s="1059"/>
      <c r="F2" s="1059"/>
      <c r="G2" s="1059"/>
      <c r="H2" s="1059"/>
      <c r="I2" s="1059"/>
      <c r="J2" s="1059"/>
      <c r="K2" s="1059"/>
      <c r="L2" s="1059"/>
      <c r="M2" s="1059"/>
      <c r="N2" s="1059"/>
      <c r="O2" s="189"/>
      <c r="R2" s="3"/>
      <c r="S2" s="3" t="s">
        <v>189</v>
      </c>
      <c r="T2" s="1059" t="s">
        <v>342</v>
      </c>
      <c r="U2" s="1059"/>
      <c r="V2" s="1059"/>
      <c r="W2" s="1059"/>
      <c r="X2" s="1059"/>
      <c r="Y2" s="1059"/>
      <c r="Z2" s="1059"/>
      <c r="AA2" s="1059"/>
      <c r="AB2" s="1059"/>
      <c r="AC2" s="1059"/>
      <c r="AD2" s="1059"/>
      <c r="AE2" s="1059"/>
      <c r="AF2" s="189"/>
      <c r="AK2" s="189"/>
      <c r="AL2" s="189"/>
      <c r="AM2" s="3" t="s">
        <v>192</v>
      </c>
    </row>
    <row r="3" spans="1:48" ht="15.75">
      <c r="A3" s="189"/>
      <c r="B3" s="190"/>
      <c r="C3" s="190"/>
      <c r="D3" s="190"/>
      <c r="E3" s="190"/>
      <c r="F3" s="190"/>
      <c r="G3" s="190"/>
      <c r="H3" s="190"/>
      <c r="I3" s="190"/>
      <c r="J3" s="190"/>
      <c r="K3" s="190"/>
      <c r="L3" s="190"/>
      <c r="M3" s="3"/>
      <c r="R3" s="3"/>
      <c r="S3" s="3" t="str">
        <f>'Attachment H-34A '!K4</f>
        <v>For the 12 months ended 12/31/2024</v>
      </c>
      <c r="AM3" s="3" t="str">
        <f>'Attachment H-34A '!K4</f>
        <v>For the 12 months ended 12/31/2024</v>
      </c>
    </row>
    <row r="4" spans="1:48" ht="15.75">
      <c r="A4" s="189"/>
      <c r="B4" s="190"/>
      <c r="C4" s="190"/>
      <c r="D4" s="190"/>
      <c r="E4" s="190"/>
      <c r="F4" s="190"/>
      <c r="G4" s="190"/>
      <c r="H4" s="190"/>
      <c r="I4" s="190"/>
      <c r="J4" s="190"/>
      <c r="K4" s="190"/>
      <c r="L4" s="190"/>
      <c r="M4" s="3"/>
    </row>
    <row r="5" spans="1:48" ht="15.75">
      <c r="A5" s="189"/>
      <c r="B5" s="190"/>
      <c r="C5" s="190"/>
      <c r="D5" s="190"/>
      <c r="E5" s="190"/>
      <c r="F5" s="190"/>
      <c r="G5" s="190"/>
      <c r="H5" s="190"/>
      <c r="I5" s="190"/>
      <c r="J5" s="190"/>
      <c r="K5" s="190"/>
      <c r="L5" s="190"/>
      <c r="M5" s="3"/>
    </row>
    <row r="6" spans="1:48" ht="15.75">
      <c r="A6" s="189"/>
      <c r="B6" s="190"/>
      <c r="C6" s="190"/>
      <c r="D6" s="190"/>
      <c r="E6" s="190"/>
      <c r="F6" s="190"/>
      <c r="G6" s="190"/>
      <c r="H6" s="190"/>
      <c r="I6" s="190"/>
      <c r="J6" s="190"/>
      <c r="K6" s="190"/>
      <c r="L6" s="190"/>
      <c r="M6" s="3"/>
      <c r="AI6" s="803" t="s">
        <v>692</v>
      </c>
      <c r="AJ6" s="803" t="s">
        <v>810</v>
      </c>
      <c r="AK6" s="803" t="s">
        <v>811</v>
      </c>
      <c r="AL6" s="803" t="s">
        <v>812</v>
      </c>
      <c r="AM6" s="803" t="s">
        <v>801</v>
      </c>
    </row>
    <row r="7" spans="1:48" ht="15.75">
      <c r="A7" s="189"/>
      <c r="B7" s="190"/>
      <c r="C7" s="190"/>
      <c r="D7" s="190"/>
      <c r="E7" s="190"/>
      <c r="F7" s="190"/>
      <c r="G7" s="190"/>
      <c r="H7" s="190"/>
      <c r="I7" s="190"/>
      <c r="J7" s="190"/>
      <c r="K7" s="190"/>
      <c r="L7" s="190"/>
      <c r="M7" s="3"/>
    </row>
    <row r="8" spans="1:48" ht="50.25" customHeight="1">
      <c r="A8" s="19" t="s">
        <v>177</v>
      </c>
      <c r="B8" s="20"/>
      <c r="C8" s="30" t="s">
        <v>178</v>
      </c>
      <c r="D8" s="21" t="s">
        <v>193</v>
      </c>
      <c r="E8" s="22" t="s">
        <v>280</v>
      </c>
      <c r="F8" s="413">
        <v>45280</v>
      </c>
      <c r="G8" s="191">
        <f>F8+31</f>
        <v>45311</v>
      </c>
      <c r="H8" s="191">
        <f>G8+31</f>
        <v>45342</v>
      </c>
      <c r="I8" s="191">
        <f>H8+31</f>
        <v>45373</v>
      </c>
      <c r="J8" s="191">
        <f>I8+31</f>
        <v>45404</v>
      </c>
      <c r="K8" s="191">
        <f t="shared" ref="K8:R8" si="0">J8+31</f>
        <v>45435</v>
      </c>
      <c r="L8" s="191">
        <f t="shared" si="0"/>
        <v>45466</v>
      </c>
      <c r="M8" s="191">
        <f t="shared" si="0"/>
        <v>45497</v>
      </c>
      <c r="N8" s="191">
        <f t="shared" si="0"/>
        <v>45528</v>
      </c>
      <c r="O8" s="191">
        <f t="shared" si="0"/>
        <v>45559</v>
      </c>
      <c r="P8" s="191">
        <f t="shared" si="0"/>
        <v>45590</v>
      </c>
      <c r="Q8" s="191">
        <f t="shared" si="0"/>
        <v>45621</v>
      </c>
      <c r="R8" s="191">
        <f t="shared" si="0"/>
        <v>45652</v>
      </c>
      <c r="S8" s="191"/>
      <c r="T8" s="22" t="s">
        <v>340</v>
      </c>
      <c r="U8" s="191">
        <f>F8</f>
        <v>45280</v>
      </c>
      <c r="V8" s="191">
        <f t="shared" ref="V8:AG8" si="1">G8</f>
        <v>45311</v>
      </c>
      <c r="W8" s="191">
        <f t="shared" si="1"/>
        <v>45342</v>
      </c>
      <c r="X8" s="191">
        <f t="shared" si="1"/>
        <v>45373</v>
      </c>
      <c r="Y8" s="191">
        <f t="shared" si="1"/>
        <v>45404</v>
      </c>
      <c r="Z8" s="191">
        <f t="shared" si="1"/>
        <v>45435</v>
      </c>
      <c r="AA8" s="191">
        <f t="shared" si="1"/>
        <v>45466</v>
      </c>
      <c r="AB8" s="191">
        <f t="shared" si="1"/>
        <v>45497</v>
      </c>
      <c r="AC8" s="191">
        <f t="shared" si="1"/>
        <v>45528</v>
      </c>
      <c r="AD8" s="191">
        <f t="shared" si="1"/>
        <v>45559</v>
      </c>
      <c r="AE8" s="191">
        <f t="shared" si="1"/>
        <v>45590</v>
      </c>
      <c r="AF8" s="191">
        <f t="shared" si="1"/>
        <v>45621</v>
      </c>
      <c r="AG8" s="191">
        <f t="shared" si="1"/>
        <v>45652</v>
      </c>
      <c r="AH8" s="192"/>
      <c r="AI8" s="22" t="s">
        <v>341</v>
      </c>
      <c r="AJ8" s="191" t="s">
        <v>752</v>
      </c>
      <c r="AK8" s="195" t="s">
        <v>701</v>
      </c>
      <c r="AL8" s="195" t="s">
        <v>749</v>
      </c>
      <c r="AM8" s="195" t="s">
        <v>753</v>
      </c>
      <c r="AN8" s="194"/>
      <c r="AO8" s="194"/>
      <c r="AP8" s="194"/>
      <c r="AQ8" s="194"/>
      <c r="AR8" s="194"/>
      <c r="AS8" s="194"/>
      <c r="AT8" s="194"/>
      <c r="AU8" s="194"/>
      <c r="AV8" s="194"/>
    </row>
    <row r="9" spans="1:48" ht="15.75">
      <c r="A9" s="23"/>
      <c r="B9" s="24"/>
      <c r="C9" s="25" t="s">
        <v>14</v>
      </c>
      <c r="D9" s="24"/>
      <c r="E9" s="25" t="s">
        <v>15</v>
      </c>
      <c r="F9" s="25" t="s">
        <v>16</v>
      </c>
      <c r="G9" s="25" t="s">
        <v>16</v>
      </c>
      <c r="H9" s="25" t="s">
        <v>16</v>
      </c>
      <c r="I9" s="25" t="s">
        <v>16</v>
      </c>
      <c r="J9" s="25" t="s">
        <v>16</v>
      </c>
      <c r="K9" s="25" t="s">
        <v>16</v>
      </c>
      <c r="L9" s="25" t="s">
        <v>16</v>
      </c>
      <c r="M9" s="25" t="s">
        <v>16</v>
      </c>
      <c r="N9" s="25" t="s">
        <v>16</v>
      </c>
      <c r="O9" s="25" t="s">
        <v>16</v>
      </c>
      <c r="P9" s="25" t="s">
        <v>16</v>
      </c>
      <c r="Q9" s="25" t="s">
        <v>16</v>
      </c>
      <c r="R9" s="25" t="s">
        <v>16</v>
      </c>
      <c r="S9" s="25"/>
      <c r="T9" s="25" t="s">
        <v>998</v>
      </c>
      <c r="U9" s="25" t="s">
        <v>16</v>
      </c>
      <c r="V9" s="25" t="s">
        <v>16</v>
      </c>
      <c r="W9" s="25" t="s">
        <v>16</v>
      </c>
      <c r="X9" s="25" t="s">
        <v>16</v>
      </c>
      <c r="Y9" s="25" t="s">
        <v>16</v>
      </c>
      <c r="Z9" s="25" t="s">
        <v>16</v>
      </c>
      <c r="AA9" s="25" t="s">
        <v>16</v>
      </c>
      <c r="AB9" s="25" t="s">
        <v>16</v>
      </c>
      <c r="AC9" s="25" t="s">
        <v>16</v>
      </c>
      <c r="AD9" s="25" t="s">
        <v>16</v>
      </c>
      <c r="AE9" s="25" t="s">
        <v>16</v>
      </c>
      <c r="AF9" s="25" t="s">
        <v>16</v>
      </c>
      <c r="AG9" s="25" t="s">
        <v>16</v>
      </c>
      <c r="AH9" s="193"/>
      <c r="AI9" s="25" t="s">
        <v>998</v>
      </c>
      <c r="AJ9" s="852" t="s">
        <v>17</v>
      </c>
      <c r="AK9" s="853" t="s">
        <v>143</v>
      </c>
      <c r="AL9" s="853" t="s">
        <v>536</v>
      </c>
      <c r="AM9" s="853" t="s">
        <v>339</v>
      </c>
    </row>
    <row r="10" spans="1:48" ht="15.75">
      <c r="A10" s="26"/>
      <c r="B10" s="2"/>
      <c r="C10" s="2"/>
      <c r="D10" s="2"/>
      <c r="E10" s="2"/>
      <c r="F10" s="2"/>
      <c r="G10" s="2"/>
      <c r="H10" s="2"/>
      <c r="I10" s="2"/>
      <c r="J10" s="2"/>
      <c r="K10" s="2"/>
      <c r="L10" s="2"/>
      <c r="M10" s="2"/>
      <c r="N10" s="2"/>
      <c r="O10" s="2"/>
      <c r="P10" s="2"/>
      <c r="Q10" s="2"/>
      <c r="R10" s="2"/>
      <c r="S10" s="2"/>
      <c r="AH10" s="196"/>
      <c r="AM10" s="197"/>
    </row>
    <row r="11" spans="1:48" ht="15.75">
      <c r="A11" s="222"/>
      <c r="B11" s="17"/>
      <c r="C11" s="17"/>
      <c r="D11" s="27"/>
      <c r="E11" s="9"/>
      <c r="F11" s="9"/>
      <c r="G11" s="9"/>
      <c r="H11" s="9"/>
      <c r="I11" s="9"/>
      <c r="J11" s="9"/>
      <c r="K11" s="9"/>
      <c r="L11" s="9"/>
      <c r="M11" s="9"/>
      <c r="N11" s="9"/>
      <c r="O11" s="9"/>
      <c r="P11" s="9"/>
      <c r="Q11" s="9"/>
      <c r="R11" s="9"/>
      <c r="S11" s="9"/>
      <c r="U11" s="9"/>
      <c r="V11" s="9"/>
      <c r="W11" s="9"/>
      <c r="X11" s="9"/>
      <c r="Y11" s="9"/>
      <c r="Z11" s="9"/>
      <c r="AA11" s="9"/>
      <c r="AB11" s="9"/>
      <c r="AC11" s="9"/>
      <c r="AD11" s="9"/>
      <c r="AE11" s="9"/>
      <c r="AF11" s="9"/>
      <c r="AG11" s="9"/>
      <c r="AH11" s="196"/>
      <c r="AM11" s="197"/>
    </row>
    <row r="12" spans="1:48" ht="15.75">
      <c r="A12" s="740" t="s">
        <v>460</v>
      </c>
      <c r="B12" s="635"/>
      <c r="C12" s="741"/>
      <c r="D12" s="742"/>
      <c r="E12" s="9">
        <f>AVERAGE(F12:R12)</f>
        <v>0</v>
      </c>
      <c r="F12" s="61">
        <v>0</v>
      </c>
      <c r="G12" s="61">
        <v>0</v>
      </c>
      <c r="H12" s="61">
        <v>0</v>
      </c>
      <c r="I12" s="61">
        <v>0</v>
      </c>
      <c r="J12" s="61">
        <v>0</v>
      </c>
      <c r="K12" s="61">
        <v>0</v>
      </c>
      <c r="L12" s="61">
        <v>0</v>
      </c>
      <c r="M12" s="61">
        <v>0</v>
      </c>
      <c r="N12" s="61">
        <v>0</v>
      </c>
      <c r="O12" s="61">
        <v>0</v>
      </c>
      <c r="P12" s="61">
        <v>0</v>
      </c>
      <c r="Q12" s="61">
        <v>0</v>
      </c>
      <c r="R12" s="61">
        <v>0</v>
      </c>
      <c r="S12" s="9"/>
      <c r="T12" s="9">
        <f>AVERAGE(U12:AG12)</f>
        <v>0</v>
      </c>
      <c r="U12" s="61">
        <v>0</v>
      </c>
      <c r="V12" s="61">
        <v>0</v>
      </c>
      <c r="W12" s="61">
        <v>0</v>
      </c>
      <c r="X12" s="61">
        <v>0</v>
      </c>
      <c r="Y12" s="61">
        <v>0</v>
      </c>
      <c r="Z12" s="61">
        <v>0</v>
      </c>
      <c r="AA12" s="61">
        <v>0</v>
      </c>
      <c r="AB12" s="61">
        <v>0</v>
      </c>
      <c r="AC12" s="61">
        <v>0</v>
      </c>
      <c r="AD12" s="61">
        <v>0</v>
      </c>
      <c r="AE12" s="61">
        <v>0</v>
      </c>
      <c r="AF12" s="61">
        <v>0</v>
      </c>
      <c r="AG12" s="61">
        <v>0</v>
      </c>
      <c r="AH12" s="196"/>
      <c r="AI12" s="737">
        <f t="shared" ref="AI12:AI17" si="2">E12-T12</f>
        <v>0</v>
      </c>
      <c r="AJ12" s="315"/>
      <c r="AK12" s="737">
        <f>AI12*'Attachment H-34A '!$I$242</f>
        <v>0</v>
      </c>
      <c r="AL12" s="658">
        <f>AI12*(('Attachment H-34A '!$I$249)*AJ12/100+'Attachment H-34A '!$I$242)</f>
        <v>0</v>
      </c>
      <c r="AM12" s="197">
        <f>AL12-AK12</f>
        <v>0</v>
      </c>
    </row>
    <row r="13" spans="1:48" ht="15.75">
      <c r="A13" s="740" t="s">
        <v>461</v>
      </c>
      <c r="B13" s="635"/>
      <c r="C13" s="741"/>
      <c r="D13" s="742"/>
      <c r="E13" s="9">
        <f t="shared" ref="E13:E17" si="3">AVERAGE(F13:R13)</f>
        <v>0</v>
      </c>
      <c r="F13" s="61">
        <v>0</v>
      </c>
      <c r="G13" s="61">
        <v>0</v>
      </c>
      <c r="H13" s="61">
        <v>0</v>
      </c>
      <c r="I13" s="61">
        <v>0</v>
      </c>
      <c r="J13" s="61">
        <v>0</v>
      </c>
      <c r="K13" s="61">
        <v>0</v>
      </c>
      <c r="L13" s="61">
        <v>0</v>
      </c>
      <c r="M13" s="61">
        <v>0</v>
      </c>
      <c r="N13" s="61">
        <v>0</v>
      </c>
      <c r="O13" s="61">
        <v>0</v>
      </c>
      <c r="P13" s="61">
        <v>0</v>
      </c>
      <c r="Q13" s="61">
        <v>0</v>
      </c>
      <c r="R13" s="61">
        <v>0</v>
      </c>
      <c r="S13" s="9"/>
      <c r="T13" s="9">
        <f t="shared" ref="T13:T17" si="4">AVERAGE(U13:AG13)</f>
        <v>0</v>
      </c>
      <c r="U13" s="61">
        <v>0</v>
      </c>
      <c r="V13" s="61">
        <v>0</v>
      </c>
      <c r="W13" s="61">
        <v>0</v>
      </c>
      <c r="X13" s="61">
        <v>0</v>
      </c>
      <c r="Y13" s="61">
        <v>0</v>
      </c>
      <c r="Z13" s="61">
        <v>0</v>
      </c>
      <c r="AA13" s="61">
        <v>0</v>
      </c>
      <c r="AB13" s="61">
        <v>0</v>
      </c>
      <c r="AC13" s="61">
        <v>0</v>
      </c>
      <c r="AD13" s="61">
        <v>0</v>
      </c>
      <c r="AE13" s="61">
        <v>0</v>
      </c>
      <c r="AF13" s="61">
        <v>0</v>
      </c>
      <c r="AG13" s="61">
        <v>0</v>
      </c>
      <c r="AH13" s="196"/>
      <c r="AI13" s="737">
        <f t="shared" si="2"/>
        <v>0</v>
      </c>
      <c r="AJ13" s="315"/>
      <c r="AK13" s="658">
        <f>AI13*'Attachment H-34A '!$I$242</f>
        <v>0</v>
      </c>
      <c r="AL13" s="658">
        <f>AI13*(('Attachment H-34A '!$I$249)*AJ13/100+'Attachment H-34A '!$I$242)</f>
        <v>0</v>
      </c>
      <c r="AM13" s="197">
        <f t="shared" ref="AM13:AM17" si="5">AL13-AK13</f>
        <v>0</v>
      </c>
    </row>
    <row r="14" spans="1:48" ht="15.75">
      <c r="A14" s="740" t="s">
        <v>462</v>
      </c>
      <c r="B14" s="635"/>
      <c r="C14" s="741"/>
      <c r="D14" s="742"/>
      <c r="E14" s="9">
        <f t="shared" si="3"/>
        <v>0</v>
      </c>
      <c r="F14" s="61">
        <v>0</v>
      </c>
      <c r="G14" s="61">
        <v>0</v>
      </c>
      <c r="H14" s="61">
        <v>0</v>
      </c>
      <c r="I14" s="61">
        <v>0</v>
      </c>
      <c r="J14" s="61">
        <v>0</v>
      </c>
      <c r="K14" s="61">
        <v>0</v>
      </c>
      <c r="L14" s="61">
        <v>0</v>
      </c>
      <c r="M14" s="61">
        <v>0</v>
      </c>
      <c r="N14" s="61">
        <v>0</v>
      </c>
      <c r="O14" s="61">
        <v>0</v>
      </c>
      <c r="P14" s="61">
        <v>0</v>
      </c>
      <c r="Q14" s="61">
        <v>0</v>
      </c>
      <c r="R14" s="61">
        <v>0</v>
      </c>
      <c r="T14" s="9">
        <f t="shared" si="4"/>
        <v>0</v>
      </c>
      <c r="U14" s="61">
        <v>0</v>
      </c>
      <c r="V14" s="61">
        <v>0</v>
      </c>
      <c r="W14" s="61">
        <v>0</v>
      </c>
      <c r="X14" s="61">
        <v>0</v>
      </c>
      <c r="Y14" s="61">
        <v>0</v>
      </c>
      <c r="Z14" s="61">
        <v>0</v>
      </c>
      <c r="AA14" s="61">
        <v>0</v>
      </c>
      <c r="AB14" s="61">
        <v>0</v>
      </c>
      <c r="AC14" s="61">
        <v>0</v>
      </c>
      <c r="AD14" s="61">
        <v>0</v>
      </c>
      <c r="AE14" s="61">
        <v>0</v>
      </c>
      <c r="AF14" s="61">
        <v>0</v>
      </c>
      <c r="AG14" s="61">
        <v>0</v>
      </c>
      <c r="AH14" s="196"/>
      <c r="AI14" s="737">
        <f t="shared" si="2"/>
        <v>0</v>
      </c>
      <c r="AJ14" s="315"/>
      <c r="AK14" s="658">
        <f>AI14*'Attachment H-34A '!$I$242</f>
        <v>0</v>
      </c>
      <c r="AL14" s="658">
        <f>AI14*(('Attachment H-34A '!$I$249)*AJ14/100+'Attachment H-34A '!$I$242)</f>
        <v>0</v>
      </c>
      <c r="AM14" s="197">
        <f t="shared" si="5"/>
        <v>0</v>
      </c>
    </row>
    <row r="15" spans="1:48" ht="15.75">
      <c r="A15" s="740" t="s">
        <v>518</v>
      </c>
      <c r="B15" s="635"/>
      <c r="C15" s="741"/>
      <c r="D15" s="742"/>
      <c r="E15" s="9">
        <f t="shared" si="3"/>
        <v>0</v>
      </c>
      <c r="F15" s="61">
        <v>0</v>
      </c>
      <c r="G15" s="61">
        <v>0</v>
      </c>
      <c r="H15" s="61">
        <v>0</v>
      </c>
      <c r="I15" s="61">
        <v>0</v>
      </c>
      <c r="J15" s="61">
        <v>0</v>
      </c>
      <c r="K15" s="61">
        <v>0</v>
      </c>
      <c r="L15" s="61">
        <v>0</v>
      </c>
      <c r="M15" s="61">
        <v>0</v>
      </c>
      <c r="N15" s="61">
        <v>0</v>
      </c>
      <c r="O15" s="61">
        <v>0</v>
      </c>
      <c r="P15" s="61">
        <v>0</v>
      </c>
      <c r="Q15" s="61">
        <v>0</v>
      </c>
      <c r="R15" s="61">
        <v>0</v>
      </c>
      <c r="T15" s="9">
        <f t="shared" si="4"/>
        <v>0</v>
      </c>
      <c r="U15" s="61">
        <v>0</v>
      </c>
      <c r="V15" s="61">
        <v>0</v>
      </c>
      <c r="W15" s="61">
        <v>0</v>
      </c>
      <c r="X15" s="61">
        <v>0</v>
      </c>
      <c r="Y15" s="61">
        <v>0</v>
      </c>
      <c r="Z15" s="61">
        <v>0</v>
      </c>
      <c r="AA15" s="61">
        <v>0</v>
      </c>
      <c r="AB15" s="61">
        <v>0</v>
      </c>
      <c r="AC15" s="61">
        <v>0</v>
      </c>
      <c r="AD15" s="61">
        <v>0</v>
      </c>
      <c r="AE15" s="61">
        <v>0</v>
      </c>
      <c r="AF15" s="61">
        <v>0</v>
      </c>
      <c r="AG15" s="61">
        <v>0</v>
      </c>
      <c r="AH15" s="196"/>
      <c r="AI15" s="737">
        <f t="shared" si="2"/>
        <v>0</v>
      </c>
      <c r="AJ15" s="315"/>
      <c r="AK15" s="658">
        <f>AI15*'Attachment H-34A '!$I$242</f>
        <v>0</v>
      </c>
      <c r="AL15" s="658">
        <f>AI15*(('Attachment H-34A '!$I$249)*AJ15/100+'Attachment H-34A '!$I$242)</f>
        <v>0</v>
      </c>
      <c r="AM15" s="197">
        <f t="shared" si="5"/>
        <v>0</v>
      </c>
    </row>
    <row r="16" spans="1:48" ht="15.75">
      <c r="A16" s="740" t="s">
        <v>764</v>
      </c>
      <c r="B16" s="635"/>
      <c r="C16" s="741"/>
      <c r="D16" s="742"/>
      <c r="E16" s="9">
        <f t="shared" si="3"/>
        <v>0</v>
      </c>
      <c r="F16" s="61">
        <v>0</v>
      </c>
      <c r="G16" s="61">
        <v>0</v>
      </c>
      <c r="H16" s="61">
        <v>0</v>
      </c>
      <c r="I16" s="61">
        <v>0</v>
      </c>
      <c r="J16" s="61">
        <v>0</v>
      </c>
      <c r="K16" s="61">
        <v>0</v>
      </c>
      <c r="L16" s="61">
        <v>0</v>
      </c>
      <c r="M16" s="61">
        <v>0</v>
      </c>
      <c r="N16" s="61">
        <v>0</v>
      </c>
      <c r="O16" s="61">
        <v>0</v>
      </c>
      <c r="P16" s="61">
        <v>0</v>
      </c>
      <c r="Q16" s="61">
        <v>0</v>
      </c>
      <c r="R16" s="61">
        <v>0</v>
      </c>
      <c r="T16" s="9">
        <f t="shared" si="4"/>
        <v>0</v>
      </c>
      <c r="U16" s="61">
        <v>0</v>
      </c>
      <c r="V16" s="61">
        <v>0</v>
      </c>
      <c r="W16" s="61">
        <v>0</v>
      </c>
      <c r="X16" s="61">
        <v>0</v>
      </c>
      <c r="Y16" s="61">
        <v>0</v>
      </c>
      <c r="Z16" s="61">
        <v>0</v>
      </c>
      <c r="AA16" s="61">
        <v>0</v>
      </c>
      <c r="AB16" s="61">
        <v>0</v>
      </c>
      <c r="AC16" s="61">
        <v>0</v>
      </c>
      <c r="AD16" s="61">
        <v>0</v>
      </c>
      <c r="AE16" s="61">
        <v>0</v>
      </c>
      <c r="AF16" s="61">
        <v>0</v>
      </c>
      <c r="AG16" s="61">
        <v>0</v>
      </c>
      <c r="AH16" s="196"/>
      <c r="AI16" s="737">
        <f t="shared" si="2"/>
        <v>0</v>
      </c>
      <c r="AJ16" s="315"/>
      <c r="AK16" s="658">
        <f>AI16*'Attachment H-34A '!$I$242</f>
        <v>0</v>
      </c>
      <c r="AL16" s="658">
        <f>AI16*(('Attachment H-34A '!$I$249)*AJ16/100+'Attachment H-34A '!$I$242)</f>
        <v>0</v>
      </c>
      <c r="AM16" s="197">
        <f t="shared" si="5"/>
        <v>0</v>
      </c>
    </row>
    <row r="17" spans="1:39" ht="15.75">
      <c r="A17" s="740" t="s">
        <v>765</v>
      </c>
      <c r="B17" s="635"/>
      <c r="C17" s="741"/>
      <c r="D17" s="742"/>
      <c r="E17" s="9">
        <f t="shared" si="3"/>
        <v>0</v>
      </c>
      <c r="F17" s="61">
        <v>0</v>
      </c>
      <c r="G17" s="61">
        <v>0</v>
      </c>
      <c r="H17" s="61">
        <v>0</v>
      </c>
      <c r="I17" s="61">
        <v>0</v>
      </c>
      <c r="J17" s="61">
        <v>0</v>
      </c>
      <c r="K17" s="61">
        <v>0</v>
      </c>
      <c r="L17" s="61">
        <v>0</v>
      </c>
      <c r="M17" s="61">
        <v>0</v>
      </c>
      <c r="N17" s="61">
        <v>0</v>
      </c>
      <c r="O17" s="61">
        <v>0</v>
      </c>
      <c r="P17" s="61">
        <v>0</v>
      </c>
      <c r="Q17" s="61">
        <v>0</v>
      </c>
      <c r="R17" s="61">
        <v>0</v>
      </c>
      <c r="T17" s="9">
        <f t="shared" si="4"/>
        <v>0</v>
      </c>
      <c r="U17" s="61">
        <v>0</v>
      </c>
      <c r="V17" s="61">
        <v>0</v>
      </c>
      <c r="W17" s="61">
        <v>0</v>
      </c>
      <c r="X17" s="61">
        <v>0</v>
      </c>
      <c r="Y17" s="61">
        <v>0</v>
      </c>
      <c r="Z17" s="61">
        <v>0</v>
      </c>
      <c r="AA17" s="61">
        <v>0</v>
      </c>
      <c r="AB17" s="61">
        <v>0</v>
      </c>
      <c r="AC17" s="61">
        <v>0</v>
      </c>
      <c r="AD17" s="61">
        <v>0</v>
      </c>
      <c r="AE17" s="61">
        <v>0</v>
      </c>
      <c r="AF17" s="61">
        <v>0</v>
      </c>
      <c r="AG17" s="61">
        <v>0</v>
      </c>
      <c r="AH17" s="196"/>
      <c r="AI17" s="737">
        <f t="shared" si="2"/>
        <v>0</v>
      </c>
      <c r="AJ17" s="315"/>
      <c r="AK17" s="658">
        <f>AI17*'Attachment H-34A '!$I$242</f>
        <v>0</v>
      </c>
      <c r="AL17" s="658">
        <f>AI17*(('Attachment H-34A '!$I$249)*AJ17/100+'Attachment H-34A '!$I$242)</f>
        <v>0</v>
      </c>
      <c r="AM17" s="197">
        <f t="shared" si="5"/>
        <v>0</v>
      </c>
    </row>
    <row r="18" spans="1:39">
      <c r="A18" s="198"/>
      <c r="AM18" s="197"/>
    </row>
    <row r="19" spans="1:39">
      <c r="A19" s="198"/>
      <c r="AM19" s="197"/>
    </row>
    <row r="20" spans="1:39" ht="15.6" customHeight="1">
      <c r="A20" s="198"/>
      <c r="U20" s="428"/>
      <c r="X20" s="610"/>
      <c r="Y20" s="610"/>
      <c r="Z20" s="610"/>
      <c r="AA20" s="610"/>
      <c r="AB20" s="610"/>
      <c r="AM20" s="197"/>
    </row>
    <row r="21" spans="1:39" ht="15.75">
      <c r="A21" s="198"/>
      <c r="X21" s="610"/>
      <c r="Y21" s="610"/>
      <c r="Z21" s="610"/>
      <c r="AA21" s="610"/>
      <c r="AB21" s="610"/>
      <c r="AM21" s="197"/>
    </row>
    <row r="22" spans="1:39" ht="15.75">
      <c r="A22" s="198"/>
      <c r="X22" s="610"/>
      <c r="Y22" s="610"/>
      <c r="Z22" s="610"/>
      <c r="AA22" s="610"/>
      <c r="AB22" s="610"/>
      <c r="AM22" s="197"/>
    </row>
    <row r="23" spans="1:39" ht="15.75">
      <c r="A23" s="198"/>
      <c r="X23" s="610"/>
      <c r="Y23" s="610"/>
      <c r="Z23" s="610"/>
      <c r="AA23" s="610"/>
      <c r="AB23" s="610"/>
      <c r="AM23" s="197"/>
    </row>
    <row r="24" spans="1:39">
      <c r="A24" s="198"/>
      <c r="AM24" s="197"/>
    </row>
    <row r="25" spans="1:39">
      <c r="A25" s="198"/>
      <c r="AM25" s="197"/>
    </row>
    <row r="26" spans="1:39">
      <c r="A26" s="198"/>
      <c r="AM26" s="197"/>
    </row>
    <row r="27" spans="1:39">
      <c r="A27" s="198"/>
      <c r="AM27" s="197"/>
    </row>
    <row r="28" spans="1:39">
      <c r="A28" s="198"/>
      <c r="AM28" s="197"/>
    </row>
    <row r="29" spans="1:39">
      <c r="A29" s="198"/>
      <c r="AM29" s="197"/>
    </row>
    <row r="30" spans="1:39">
      <c r="A30" s="199"/>
      <c r="B30" s="200"/>
      <c r="C30" s="200"/>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1"/>
    </row>
    <row r="31" spans="1:39">
      <c r="A31" s="807" t="s">
        <v>463</v>
      </c>
      <c r="C31" t="s">
        <v>254</v>
      </c>
      <c r="AM31">
        <f>SUM(AM12:AM26)</f>
        <v>0</v>
      </c>
    </row>
    <row r="32" spans="1:39" ht="15.75">
      <c r="A32" s="1" t="s">
        <v>265</v>
      </c>
      <c r="B32" s="1"/>
      <c r="C32" s="1"/>
      <c r="S32" s="28"/>
      <c r="T32" s="1" t="s">
        <v>813</v>
      </c>
      <c r="U32" s="1"/>
    </row>
    <row r="33" spans="1:39" ht="15.75" customHeight="1">
      <c r="A33" s="29"/>
      <c r="B33" s="1" t="s">
        <v>223</v>
      </c>
      <c r="C33" s="1" t="s">
        <v>827</v>
      </c>
      <c r="D33" s="1"/>
      <c r="E33" s="1"/>
      <c r="F33" s="1"/>
      <c r="G33" s="1"/>
      <c r="H33" s="1"/>
      <c r="I33" s="1"/>
      <c r="J33" s="1"/>
      <c r="K33" s="1"/>
      <c r="M33" s="1" t="s">
        <v>826</v>
      </c>
      <c r="S33" s="29"/>
      <c r="T33" s="16" t="s">
        <v>282</v>
      </c>
      <c r="U33" s="1" t="s">
        <v>819</v>
      </c>
      <c r="V33" s="1"/>
      <c r="W33" s="1"/>
      <c r="X33" s="1"/>
      <c r="Y33" s="1"/>
      <c r="Z33" s="1"/>
      <c r="AA33" s="1"/>
      <c r="AB33" s="1"/>
      <c r="AC33" s="1"/>
      <c r="AF33" s="16" t="s">
        <v>620</v>
      </c>
      <c r="AG33" s="1" t="s">
        <v>986</v>
      </c>
      <c r="AH33" s="1"/>
      <c r="AI33" s="1"/>
      <c r="AJ33" s="1"/>
      <c r="AK33" s="1"/>
      <c r="AL33" s="1"/>
      <c r="AM33" s="1"/>
    </row>
    <row r="34" spans="1:39" ht="15.75">
      <c r="B34" s="1" t="s">
        <v>236</v>
      </c>
      <c r="C34" s="1" t="s">
        <v>793</v>
      </c>
      <c r="D34" s="1"/>
      <c r="E34" s="1"/>
      <c r="F34" s="1"/>
      <c r="G34" s="1"/>
      <c r="H34" s="1"/>
      <c r="I34" s="1"/>
      <c r="J34" s="1"/>
      <c r="K34" s="1"/>
      <c r="T34" s="16" t="s">
        <v>295</v>
      </c>
      <c r="U34" s="1" t="s">
        <v>917</v>
      </c>
      <c r="V34" s="1"/>
      <c r="W34" s="1"/>
      <c r="X34" s="1"/>
      <c r="Y34" s="1"/>
      <c r="Z34" s="1"/>
      <c r="AA34" s="1"/>
      <c r="AB34" s="1"/>
      <c r="AC34" s="1"/>
      <c r="AF34" s="864" t="s">
        <v>522</v>
      </c>
      <c r="AG34" t="s">
        <v>1000</v>
      </c>
    </row>
    <row r="35" spans="1:39">
      <c r="T35" s="864" t="s">
        <v>296</v>
      </c>
      <c r="U35" t="s">
        <v>999</v>
      </c>
      <c r="AF35" s="864" t="s">
        <v>1001</v>
      </c>
      <c r="AG35" t="s">
        <v>1002</v>
      </c>
    </row>
    <row r="40" spans="1:39" ht="15.75">
      <c r="AD40" s="1060"/>
      <c r="AE40" s="1061"/>
      <c r="AF40" s="1"/>
    </row>
    <row r="41" spans="1:39" ht="15.75">
      <c r="AD41" s="1"/>
      <c r="AE41" s="1"/>
      <c r="AF41" s="1"/>
    </row>
    <row r="42" spans="1:39" ht="15.75">
      <c r="AB42" s="1"/>
      <c r="AC42" s="1"/>
      <c r="AD42" s="1"/>
      <c r="AE42" s="1"/>
      <c r="AF42" s="1"/>
    </row>
  </sheetData>
  <mergeCells count="5">
    <mergeCell ref="A1:N1"/>
    <mergeCell ref="T1:AE1"/>
    <mergeCell ref="A2:N2"/>
    <mergeCell ref="T2:AE2"/>
    <mergeCell ref="AD40:AE40"/>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67"/>
  <sheetViews>
    <sheetView view="pageBreakPreview" zoomScale="60" zoomScaleNormal="100" workbookViewId="0"/>
  </sheetViews>
  <sheetFormatPr defaultColWidth="8.88671875" defaultRowHeight="20.100000000000001" customHeight="1"/>
  <cols>
    <col min="1" max="1" width="6.109375" style="39" bestFit="1" customWidth="1"/>
    <col min="2" max="2" width="15.109375" style="33" customWidth="1"/>
    <col min="3" max="3" width="8.88671875" style="33"/>
    <col min="4" max="4" width="2.77734375" style="33" customWidth="1"/>
    <col min="5" max="5" width="14.109375" style="39" bestFit="1" customWidth="1"/>
    <col min="6" max="6" width="23.21875" style="39" customWidth="1"/>
    <col min="7" max="7" width="19.109375" style="39" customWidth="1"/>
    <col min="8" max="8" width="17.109375" style="39" customWidth="1"/>
    <col min="9" max="9" width="12.77734375" style="39" customWidth="1"/>
    <col min="10" max="11" width="15" style="39" bestFit="1" customWidth="1"/>
    <col min="12" max="12" width="3.5546875" style="39" customWidth="1"/>
    <col min="13" max="13" width="15.109375" style="33" bestFit="1" customWidth="1"/>
    <col min="14" max="14" width="23" style="33" customWidth="1"/>
    <col min="15" max="15" width="15" style="33" bestFit="1" customWidth="1"/>
    <col min="16" max="16" width="15.5546875" style="33" bestFit="1" customWidth="1"/>
    <col min="17" max="16384" width="8.88671875" style="33"/>
  </cols>
  <sheetData>
    <row r="1" spans="1:13" ht="20.100000000000001" customHeight="1">
      <c r="E1" s="33"/>
      <c r="F1" s="33"/>
      <c r="G1" s="33"/>
      <c r="M1" s="3" t="str">
        <f>'Attachment H-34A '!K1&amp;""&amp;", Attachment 3"</f>
        <v>Attachment H-34A, Attachment 3</v>
      </c>
    </row>
    <row r="2" spans="1:13" ht="20.100000000000001" customHeight="1">
      <c r="M2" s="3" t="s">
        <v>186</v>
      </c>
    </row>
    <row r="3" spans="1:13" ht="20.100000000000001" customHeight="1">
      <c r="H3" s="41" t="s">
        <v>499</v>
      </c>
      <c r="M3" s="3" t="str">
        <f>'Attachment H-34A '!K4</f>
        <v>For the 12 months ended 12/31/2024</v>
      </c>
    </row>
    <row r="4" spans="1:13" ht="20.100000000000001" customHeight="1">
      <c r="A4" s="42"/>
    </row>
    <row r="5" spans="1:13" ht="20.100000000000001" customHeight="1">
      <c r="E5" s="299" t="s">
        <v>449</v>
      </c>
      <c r="F5" s="299" t="s">
        <v>450</v>
      </c>
      <c r="G5" s="299" t="s">
        <v>451</v>
      </c>
      <c r="H5" s="299" t="s">
        <v>452</v>
      </c>
      <c r="I5" s="299" t="s">
        <v>453</v>
      </c>
      <c r="J5" s="299" t="s">
        <v>454</v>
      </c>
      <c r="K5" s="299"/>
      <c r="L5" s="300"/>
      <c r="M5" s="39" t="s">
        <v>455</v>
      </c>
    </row>
    <row r="6" spans="1:13" ht="20.100000000000001" customHeight="1">
      <c r="E6" s="41" t="s">
        <v>214</v>
      </c>
      <c r="F6" s="41" t="s">
        <v>25</v>
      </c>
      <c r="G6" s="41" t="s">
        <v>215</v>
      </c>
      <c r="H6" s="41" t="s">
        <v>217</v>
      </c>
      <c r="I6" s="41" t="s">
        <v>216</v>
      </c>
      <c r="J6" s="41" t="s">
        <v>218</v>
      </c>
      <c r="K6" s="41"/>
      <c r="L6" s="33"/>
      <c r="M6" s="41" t="s">
        <v>10</v>
      </c>
    </row>
    <row r="7" spans="1:13" ht="20.100000000000001" customHeight="1">
      <c r="D7" s="37"/>
      <c r="E7" s="40"/>
      <c r="F7" s="40"/>
      <c r="G7" s="40"/>
      <c r="H7" s="40"/>
      <c r="I7" s="40"/>
      <c r="J7" s="43"/>
      <c r="K7" s="43"/>
      <c r="L7" s="33"/>
    </row>
    <row r="8" spans="1:13" ht="20.100000000000001" customHeight="1">
      <c r="A8" s="43">
        <v>1</v>
      </c>
      <c r="B8" s="33" t="s">
        <v>198</v>
      </c>
      <c r="C8" s="36">
        <v>2023</v>
      </c>
      <c r="E8" s="75">
        <f t="shared" ref="E8:J8" si="0">E27-E48</f>
        <v>0</v>
      </c>
      <c r="F8" s="75">
        <f t="shared" si="0"/>
        <v>0</v>
      </c>
      <c r="G8" s="75">
        <f t="shared" si="0"/>
        <v>0</v>
      </c>
      <c r="H8" s="75">
        <f t="shared" si="0"/>
        <v>0</v>
      </c>
      <c r="I8" s="75">
        <f t="shared" si="0"/>
        <v>0</v>
      </c>
      <c r="J8" s="75">
        <f t="shared" si="0"/>
        <v>0</v>
      </c>
      <c r="K8" s="75"/>
      <c r="L8" s="318"/>
      <c r="M8" s="318">
        <f>SUM(E8,F8,G8,H8,I8,J8)</f>
        <v>0</v>
      </c>
    </row>
    <row r="9" spans="1:13" ht="20.100000000000001" customHeight="1">
      <c r="A9" s="43">
        <v>2</v>
      </c>
      <c r="B9" s="33" t="s">
        <v>199</v>
      </c>
      <c r="C9" s="35">
        <f>C8+1</f>
        <v>2024</v>
      </c>
      <c r="E9" s="75">
        <f t="shared" ref="E9:J9" si="1">E28-E49</f>
        <v>0</v>
      </c>
      <c r="F9" s="75">
        <f t="shared" si="1"/>
        <v>656158680.79999971</v>
      </c>
      <c r="G9" s="75">
        <f t="shared" si="1"/>
        <v>0</v>
      </c>
      <c r="H9" s="75">
        <f t="shared" si="1"/>
        <v>10958711.710000001</v>
      </c>
      <c r="I9" s="75">
        <f t="shared" si="1"/>
        <v>10985781.209999999</v>
      </c>
      <c r="J9" s="75">
        <f t="shared" si="1"/>
        <v>0</v>
      </c>
      <c r="K9" s="75"/>
      <c r="L9" s="318"/>
      <c r="M9" s="318">
        <f t="shared" ref="M9:M20" si="2">SUM(E9,F9,G9,H9,I9,J9)</f>
        <v>678103173.71999979</v>
      </c>
    </row>
    <row r="10" spans="1:13" ht="20.100000000000001" customHeight="1">
      <c r="A10" s="43">
        <v>3</v>
      </c>
      <c r="B10" s="33" t="s">
        <v>200</v>
      </c>
      <c r="C10" s="35">
        <f>C9</f>
        <v>2024</v>
      </c>
      <c r="E10" s="75">
        <f t="shared" ref="E10:J10" si="3">E29-E50</f>
        <v>0</v>
      </c>
      <c r="F10" s="75">
        <f t="shared" si="3"/>
        <v>658250520.11999977</v>
      </c>
      <c r="G10" s="75">
        <f t="shared" si="3"/>
        <v>0</v>
      </c>
      <c r="H10" s="75">
        <f t="shared" si="3"/>
        <v>10958711.710000001</v>
      </c>
      <c r="I10" s="75">
        <f t="shared" si="3"/>
        <v>11009459.039999999</v>
      </c>
      <c r="J10" s="75">
        <f t="shared" si="3"/>
        <v>0</v>
      </c>
      <c r="K10" s="75"/>
      <c r="L10" s="318"/>
      <c r="M10" s="318">
        <f t="shared" si="2"/>
        <v>680218690.86999977</v>
      </c>
    </row>
    <row r="11" spans="1:13" ht="20.100000000000001" customHeight="1">
      <c r="A11" s="43">
        <v>4</v>
      </c>
      <c r="B11" s="33" t="s">
        <v>201</v>
      </c>
      <c r="C11" s="35">
        <f t="shared" ref="C11:C20" si="4">C10</f>
        <v>2024</v>
      </c>
      <c r="E11" s="75">
        <f t="shared" ref="E11:J11" si="5">E30-E51</f>
        <v>0</v>
      </c>
      <c r="F11" s="75">
        <f t="shared" si="5"/>
        <v>666167896.79999971</v>
      </c>
      <c r="G11" s="75">
        <f t="shared" si="5"/>
        <v>0</v>
      </c>
      <c r="H11" s="75">
        <f t="shared" si="5"/>
        <v>10962214.370000001</v>
      </c>
      <c r="I11" s="75">
        <f t="shared" si="5"/>
        <v>11304988.819999998</v>
      </c>
      <c r="J11" s="75">
        <f t="shared" si="5"/>
        <v>0</v>
      </c>
      <c r="K11" s="75"/>
      <c r="L11" s="318"/>
      <c r="M11" s="318">
        <f t="shared" si="2"/>
        <v>688435099.98999977</v>
      </c>
    </row>
    <row r="12" spans="1:13" ht="20.100000000000001" customHeight="1">
      <c r="A12" s="43">
        <v>5</v>
      </c>
      <c r="B12" s="33" t="s">
        <v>202</v>
      </c>
      <c r="C12" s="35">
        <f t="shared" si="4"/>
        <v>2024</v>
      </c>
      <c r="E12" s="75">
        <f t="shared" ref="E12:J12" si="6">E31-E52</f>
        <v>0</v>
      </c>
      <c r="F12" s="75">
        <f t="shared" si="6"/>
        <v>668479291.56999969</v>
      </c>
      <c r="G12" s="75">
        <f t="shared" si="6"/>
        <v>0</v>
      </c>
      <c r="H12" s="75">
        <f t="shared" si="6"/>
        <v>12185494.310000001</v>
      </c>
      <c r="I12" s="75">
        <f t="shared" si="6"/>
        <v>11696440.299999999</v>
      </c>
      <c r="J12" s="75">
        <f t="shared" si="6"/>
        <v>0</v>
      </c>
      <c r="K12" s="75"/>
      <c r="L12" s="318"/>
      <c r="M12" s="318">
        <f t="shared" si="2"/>
        <v>692361226.17999959</v>
      </c>
    </row>
    <row r="13" spans="1:13" ht="20.100000000000001" customHeight="1">
      <c r="A13" s="43">
        <v>6</v>
      </c>
      <c r="B13" s="33" t="s">
        <v>203</v>
      </c>
      <c r="C13" s="35">
        <f t="shared" si="4"/>
        <v>2024</v>
      </c>
      <c r="E13" s="75">
        <f t="shared" ref="E13:J13" si="7">E32-E53</f>
        <v>0</v>
      </c>
      <c r="F13" s="75">
        <f t="shared" si="7"/>
        <v>680611856.0599997</v>
      </c>
      <c r="G13" s="75">
        <f t="shared" si="7"/>
        <v>0</v>
      </c>
      <c r="H13" s="75">
        <f t="shared" si="7"/>
        <v>12186140.25</v>
      </c>
      <c r="I13" s="75">
        <f t="shared" si="7"/>
        <v>11707850.059999999</v>
      </c>
      <c r="J13" s="75">
        <f t="shared" si="7"/>
        <v>0</v>
      </c>
      <c r="K13" s="75"/>
      <c r="L13" s="318"/>
      <c r="M13" s="318">
        <f t="shared" si="2"/>
        <v>704505846.36999965</v>
      </c>
    </row>
    <row r="14" spans="1:13" ht="20.100000000000001" customHeight="1">
      <c r="A14" s="43">
        <v>7</v>
      </c>
      <c r="B14" s="33" t="s">
        <v>213</v>
      </c>
      <c r="C14" s="35">
        <f t="shared" si="4"/>
        <v>2024</v>
      </c>
      <c r="E14" s="75">
        <f t="shared" ref="E14:J14" si="8">E33-E54</f>
        <v>0</v>
      </c>
      <c r="F14" s="75">
        <f t="shared" si="8"/>
        <v>695724572.34999967</v>
      </c>
      <c r="G14" s="75">
        <f t="shared" si="8"/>
        <v>0</v>
      </c>
      <c r="H14" s="75">
        <f t="shared" si="8"/>
        <v>12186187.800000001</v>
      </c>
      <c r="I14" s="75">
        <f t="shared" si="8"/>
        <v>12143217.709999999</v>
      </c>
      <c r="J14" s="75">
        <f t="shared" si="8"/>
        <v>0</v>
      </c>
      <c r="K14" s="75"/>
      <c r="L14" s="318"/>
      <c r="M14" s="318">
        <f t="shared" si="2"/>
        <v>720053977.85999966</v>
      </c>
    </row>
    <row r="15" spans="1:13" ht="20.100000000000001" customHeight="1">
      <c r="A15" s="43">
        <v>8</v>
      </c>
      <c r="B15" s="33" t="s">
        <v>204</v>
      </c>
      <c r="C15" s="35">
        <f t="shared" si="4"/>
        <v>2024</v>
      </c>
      <c r="E15" s="75">
        <f t="shared" ref="E15:J15" si="9">E34-E55</f>
        <v>0</v>
      </c>
      <c r="F15" s="75">
        <f t="shared" si="9"/>
        <v>700332076.42999971</v>
      </c>
      <c r="G15" s="75">
        <f t="shared" si="9"/>
        <v>0</v>
      </c>
      <c r="H15" s="75">
        <f t="shared" si="9"/>
        <v>12230280.49</v>
      </c>
      <c r="I15" s="75">
        <f t="shared" si="9"/>
        <v>12144033.799999999</v>
      </c>
      <c r="J15" s="75">
        <f t="shared" si="9"/>
        <v>0</v>
      </c>
      <c r="K15" s="75"/>
      <c r="L15" s="318"/>
      <c r="M15" s="318">
        <f t="shared" si="2"/>
        <v>724706390.71999967</v>
      </c>
    </row>
    <row r="16" spans="1:13" ht="20.100000000000001" customHeight="1">
      <c r="A16" s="43">
        <v>9</v>
      </c>
      <c r="B16" s="33" t="s">
        <v>205</v>
      </c>
      <c r="C16" s="35">
        <f t="shared" si="4"/>
        <v>2024</v>
      </c>
      <c r="E16" s="75">
        <f t="shared" ref="E16:I16" si="10">E35-E56</f>
        <v>0</v>
      </c>
      <c r="F16" s="75">
        <f t="shared" si="10"/>
        <v>704394916.31999969</v>
      </c>
      <c r="G16" s="75">
        <f t="shared" si="10"/>
        <v>0</v>
      </c>
      <c r="H16" s="75">
        <f t="shared" si="10"/>
        <v>12230597.5</v>
      </c>
      <c r="I16" s="75">
        <f t="shared" si="10"/>
        <v>12144011.169999998</v>
      </c>
      <c r="J16" s="75">
        <f>J35-J56</f>
        <v>0</v>
      </c>
      <c r="K16" s="75"/>
      <c r="L16" s="318"/>
      <c r="M16" s="318">
        <f t="shared" si="2"/>
        <v>728769524.98999965</v>
      </c>
    </row>
    <row r="17" spans="1:13" ht="20.100000000000001" customHeight="1">
      <c r="A17" s="43">
        <v>10</v>
      </c>
      <c r="B17" s="33" t="s">
        <v>206</v>
      </c>
      <c r="C17" s="35">
        <f t="shared" si="4"/>
        <v>2024</v>
      </c>
      <c r="E17" s="75">
        <f t="shared" ref="E17:J17" si="11">E36-E57</f>
        <v>0</v>
      </c>
      <c r="F17" s="75">
        <f t="shared" si="11"/>
        <v>711409894.17999971</v>
      </c>
      <c r="G17" s="75">
        <f t="shared" si="11"/>
        <v>0</v>
      </c>
      <c r="H17" s="75">
        <f t="shared" si="11"/>
        <v>12208449.42</v>
      </c>
      <c r="I17" s="75">
        <f t="shared" si="11"/>
        <v>13271275.379999999</v>
      </c>
      <c r="J17" s="75">
        <f t="shared" si="11"/>
        <v>0</v>
      </c>
      <c r="K17" s="75"/>
      <c r="L17" s="318"/>
      <c r="M17" s="318">
        <f t="shared" si="2"/>
        <v>736889618.97999966</v>
      </c>
    </row>
    <row r="18" spans="1:13" ht="20.100000000000001" customHeight="1">
      <c r="A18" s="43">
        <v>11</v>
      </c>
      <c r="B18" s="33" t="s">
        <v>208</v>
      </c>
      <c r="C18" s="35">
        <f t="shared" si="4"/>
        <v>2024</v>
      </c>
      <c r="E18" s="75">
        <f t="shared" ref="E18:J18" si="12">E37-E58</f>
        <v>0</v>
      </c>
      <c r="F18" s="75">
        <f t="shared" si="12"/>
        <v>720744694.53999972</v>
      </c>
      <c r="G18" s="75">
        <f t="shared" si="12"/>
        <v>0</v>
      </c>
      <c r="H18" s="75">
        <f t="shared" si="12"/>
        <v>12207494.220000001</v>
      </c>
      <c r="I18" s="75">
        <f t="shared" si="12"/>
        <v>13387126.739999998</v>
      </c>
      <c r="J18" s="75">
        <f t="shared" si="12"/>
        <v>0</v>
      </c>
      <c r="K18" s="75"/>
      <c r="L18" s="318"/>
      <c r="M18" s="318">
        <f t="shared" si="2"/>
        <v>746339315.49999976</v>
      </c>
    </row>
    <row r="19" spans="1:13" ht="20.100000000000001" customHeight="1">
      <c r="A19" s="43">
        <v>12</v>
      </c>
      <c r="B19" s="33" t="s">
        <v>207</v>
      </c>
      <c r="C19" s="35">
        <f t="shared" si="4"/>
        <v>2024</v>
      </c>
      <c r="E19" s="75">
        <f t="shared" ref="E19:J19" si="13">E38-E59</f>
        <v>0</v>
      </c>
      <c r="F19" s="75">
        <f t="shared" si="13"/>
        <v>726403327.83999968</v>
      </c>
      <c r="G19" s="75">
        <f t="shared" si="13"/>
        <v>0</v>
      </c>
      <c r="H19" s="75">
        <f t="shared" si="13"/>
        <v>12208143.560000001</v>
      </c>
      <c r="I19" s="75">
        <f t="shared" si="13"/>
        <v>15328656.679999998</v>
      </c>
      <c r="J19" s="75">
        <f t="shared" si="13"/>
        <v>0</v>
      </c>
      <c r="K19" s="75"/>
      <c r="L19" s="318"/>
      <c r="M19" s="318">
        <f t="shared" si="2"/>
        <v>753940128.07999957</v>
      </c>
    </row>
    <row r="20" spans="1:13" ht="20.100000000000001" customHeight="1">
      <c r="A20" s="43">
        <v>13</v>
      </c>
      <c r="B20" s="33" t="s">
        <v>198</v>
      </c>
      <c r="C20" s="35">
        <f t="shared" si="4"/>
        <v>2024</v>
      </c>
      <c r="E20" s="75">
        <f t="shared" ref="E20:J20" si="14">E39-E60</f>
        <v>0</v>
      </c>
      <c r="F20" s="75">
        <f t="shared" si="14"/>
        <v>733523744.24999964</v>
      </c>
      <c r="G20" s="75">
        <f t="shared" si="14"/>
        <v>0</v>
      </c>
      <c r="H20" s="75">
        <f t="shared" si="14"/>
        <v>13740176.690000001</v>
      </c>
      <c r="I20" s="75">
        <f t="shared" si="14"/>
        <v>19214870.379999995</v>
      </c>
      <c r="J20" s="75">
        <f t="shared" si="14"/>
        <v>0</v>
      </c>
      <c r="K20" s="75"/>
      <c r="L20" s="318"/>
      <c r="M20" s="318">
        <f t="shared" si="2"/>
        <v>766478791.31999969</v>
      </c>
    </row>
    <row r="21" spans="1:13" ht="20.100000000000001" customHeight="1">
      <c r="E21" s="75"/>
      <c r="F21" s="75"/>
      <c r="G21" s="75"/>
      <c r="H21" s="75"/>
      <c r="I21" s="75"/>
      <c r="J21" s="75"/>
      <c r="K21" s="75"/>
      <c r="L21" s="318"/>
      <c r="M21" s="318"/>
    </row>
    <row r="22" spans="1:13" s="44" customFormat="1" ht="20.100000000000001" customHeight="1">
      <c r="A22" s="165">
        <v>14</v>
      </c>
      <c r="B22" s="44" t="s">
        <v>222</v>
      </c>
      <c r="D22" s="49" t="s">
        <v>771</v>
      </c>
      <c r="E22" s="75">
        <f t="shared" ref="E22:J22" si="15">SUM(E9:E20)/12</f>
        <v>0</v>
      </c>
      <c r="F22" s="75">
        <f t="shared" si="15"/>
        <v>693516789.27166641</v>
      </c>
      <c r="G22" s="75">
        <f t="shared" si="15"/>
        <v>0</v>
      </c>
      <c r="H22" s="75">
        <f t="shared" si="15"/>
        <v>12021883.502499999</v>
      </c>
      <c r="I22" s="75">
        <f t="shared" si="15"/>
        <v>12861475.94083333</v>
      </c>
      <c r="J22" s="75">
        <f t="shared" si="15"/>
        <v>0</v>
      </c>
      <c r="K22" s="317"/>
      <c r="L22" s="317"/>
      <c r="M22" s="75">
        <f>SUM(M9:M20)/12</f>
        <v>718400148.71499979</v>
      </c>
    </row>
    <row r="24" spans="1:13" ht="20.100000000000001" customHeight="1">
      <c r="E24" s="41" t="s">
        <v>214</v>
      </c>
      <c r="F24" s="41" t="s">
        <v>25</v>
      </c>
      <c r="G24" s="41" t="s">
        <v>215</v>
      </c>
      <c r="H24" s="41" t="s">
        <v>217</v>
      </c>
      <c r="I24" s="41" t="s">
        <v>216</v>
      </c>
      <c r="J24" s="41" t="s">
        <v>218</v>
      </c>
      <c r="K24" s="33"/>
      <c r="M24" s="41" t="s">
        <v>10</v>
      </c>
    </row>
    <row r="25" spans="1:13" ht="20.100000000000001" customHeight="1">
      <c r="E25" s="41"/>
      <c r="F25" s="41"/>
      <c r="G25" s="41"/>
      <c r="H25" s="41"/>
      <c r="I25" s="41"/>
      <c r="J25" s="41"/>
      <c r="K25" s="33"/>
    </row>
    <row r="26" spans="1:13" ht="20.100000000000001" customHeight="1">
      <c r="D26" s="37" t="s">
        <v>236</v>
      </c>
      <c r="E26" s="40" t="s">
        <v>133</v>
      </c>
      <c r="F26" s="40" t="s">
        <v>219</v>
      </c>
      <c r="G26" s="40" t="s">
        <v>134</v>
      </c>
      <c r="H26" s="40" t="s">
        <v>220</v>
      </c>
      <c r="I26" s="40" t="s">
        <v>221</v>
      </c>
      <c r="J26" s="43">
        <v>356.1</v>
      </c>
      <c r="K26" s="33"/>
    </row>
    <row r="27" spans="1:13" ht="20.100000000000001" customHeight="1">
      <c r="A27" s="43">
        <v>15</v>
      </c>
      <c r="B27" s="33" t="s">
        <v>198</v>
      </c>
      <c r="C27" s="35">
        <f>C8</f>
        <v>2023</v>
      </c>
      <c r="E27" s="69"/>
      <c r="F27" s="69">
        <v>0</v>
      </c>
      <c r="G27" s="69"/>
      <c r="H27" s="69">
        <v>0</v>
      </c>
      <c r="I27" s="69">
        <v>0</v>
      </c>
      <c r="J27" s="69"/>
      <c r="K27" s="70"/>
      <c r="M27" s="70">
        <f t="shared" ref="M27:M39" si="16">SUM(E27:J27)</f>
        <v>0</v>
      </c>
    </row>
    <row r="28" spans="1:13" ht="20.100000000000001" customHeight="1">
      <c r="A28" s="43">
        <v>16</v>
      </c>
      <c r="B28" s="33" t="s">
        <v>199</v>
      </c>
      <c r="C28" s="35">
        <f>C27+1</f>
        <v>2024</v>
      </c>
      <c r="E28" s="69"/>
      <c r="F28" s="69">
        <v>656158680.79999971</v>
      </c>
      <c r="G28" s="69"/>
      <c r="H28" s="69">
        <v>10958711.710000001</v>
      </c>
      <c r="I28" s="69">
        <v>10985781.209999999</v>
      </c>
      <c r="J28" s="69"/>
      <c r="K28" s="70"/>
      <c r="M28" s="70">
        <f t="shared" si="16"/>
        <v>678103173.71999979</v>
      </c>
    </row>
    <row r="29" spans="1:13" ht="20.100000000000001" customHeight="1">
      <c r="A29" s="43">
        <v>17</v>
      </c>
      <c r="B29" s="33" t="s">
        <v>200</v>
      </c>
      <c r="C29" s="35">
        <f>C28</f>
        <v>2024</v>
      </c>
      <c r="E29" s="69"/>
      <c r="F29" s="69">
        <v>658250520.11999977</v>
      </c>
      <c r="G29" s="69"/>
      <c r="H29" s="69">
        <v>10958711.710000001</v>
      </c>
      <c r="I29" s="69">
        <v>11009459.039999999</v>
      </c>
      <c r="J29" s="69"/>
      <c r="K29" s="70"/>
      <c r="M29" s="70">
        <f t="shared" si="16"/>
        <v>680218690.86999977</v>
      </c>
    </row>
    <row r="30" spans="1:13" ht="20.100000000000001" customHeight="1">
      <c r="A30" s="43">
        <v>18</v>
      </c>
      <c r="B30" s="33" t="s">
        <v>201</v>
      </c>
      <c r="C30" s="35">
        <f t="shared" ref="C30:C39" si="17">C29</f>
        <v>2024</v>
      </c>
      <c r="E30" s="69"/>
      <c r="F30" s="69">
        <v>666167896.79999971</v>
      </c>
      <c r="G30" s="69"/>
      <c r="H30" s="69">
        <v>10962214.370000001</v>
      </c>
      <c r="I30" s="69">
        <v>11304988.819999998</v>
      </c>
      <c r="J30" s="69"/>
      <c r="K30" s="70"/>
      <c r="M30" s="70">
        <f t="shared" si="16"/>
        <v>688435099.98999977</v>
      </c>
    </row>
    <row r="31" spans="1:13" ht="20.100000000000001" customHeight="1">
      <c r="A31" s="43">
        <v>19</v>
      </c>
      <c r="B31" s="33" t="s">
        <v>202</v>
      </c>
      <c r="C31" s="35">
        <f t="shared" si="17"/>
        <v>2024</v>
      </c>
      <c r="E31" s="69"/>
      <c r="F31" s="69">
        <v>668479291.56999969</v>
      </c>
      <c r="G31" s="69"/>
      <c r="H31" s="69">
        <v>12185494.310000001</v>
      </c>
      <c r="I31" s="69">
        <v>11696440.299999999</v>
      </c>
      <c r="J31" s="69"/>
      <c r="K31" s="70"/>
      <c r="M31" s="70">
        <f t="shared" si="16"/>
        <v>692361226.17999959</v>
      </c>
    </row>
    <row r="32" spans="1:13" ht="20.100000000000001" customHeight="1">
      <c r="A32" s="43">
        <v>20</v>
      </c>
      <c r="B32" s="33" t="s">
        <v>203</v>
      </c>
      <c r="C32" s="35">
        <f t="shared" si="17"/>
        <v>2024</v>
      </c>
      <c r="E32" s="69"/>
      <c r="F32" s="69">
        <v>680611856.0599997</v>
      </c>
      <c r="G32" s="69"/>
      <c r="H32" s="69">
        <v>12186140.25</v>
      </c>
      <c r="I32" s="69">
        <v>11707850.059999999</v>
      </c>
      <c r="J32" s="69"/>
      <c r="K32" s="70"/>
      <c r="M32" s="70">
        <f t="shared" si="16"/>
        <v>704505846.36999965</v>
      </c>
    </row>
    <row r="33" spans="1:13" ht="20.100000000000001" customHeight="1">
      <c r="A33" s="43">
        <v>21</v>
      </c>
      <c r="B33" s="33" t="s">
        <v>213</v>
      </c>
      <c r="C33" s="35">
        <f t="shared" si="17"/>
        <v>2024</v>
      </c>
      <c r="E33" s="69"/>
      <c r="F33" s="69">
        <v>695724572.34999967</v>
      </c>
      <c r="G33" s="69"/>
      <c r="H33" s="69">
        <v>12186187.800000001</v>
      </c>
      <c r="I33" s="69">
        <v>12143217.709999999</v>
      </c>
      <c r="J33" s="69"/>
      <c r="K33" s="70"/>
      <c r="M33" s="70">
        <f t="shared" si="16"/>
        <v>720053977.85999966</v>
      </c>
    </row>
    <row r="34" spans="1:13" ht="20.100000000000001" customHeight="1">
      <c r="A34" s="43">
        <v>22</v>
      </c>
      <c r="B34" s="33" t="s">
        <v>204</v>
      </c>
      <c r="C34" s="35">
        <f t="shared" si="17"/>
        <v>2024</v>
      </c>
      <c r="E34" s="69"/>
      <c r="F34" s="69">
        <v>700332076.42999971</v>
      </c>
      <c r="G34" s="69"/>
      <c r="H34" s="69">
        <v>12230280.49</v>
      </c>
      <c r="I34" s="69">
        <v>12144033.799999999</v>
      </c>
      <c r="J34" s="69"/>
      <c r="K34" s="70"/>
      <c r="M34" s="70">
        <f t="shared" si="16"/>
        <v>724706390.71999967</v>
      </c>
    </row>
    <row r="35" spans="1:13" ht="20.100000000000001" customHeight="1">
      <c r="A35" s="43">
        <v>23</v>
      </c>
      <c r="B35" s="33" t="s">
        <v>205</v>
      </c>
      <c r="C35" s="35">
        <f t="shared" si="17"/>
        <v>2024</v>
      </c>
      <c r="E35" s="69"/>
      <c r="F35" s="69">
        <v>704394916.31999969</v>
      </c>
      <c r="G35" s="69"/>
      <c r="H35" s="69">
        <v>12230597.5</v>
      </c>
      <c r="I35" s="69">
        <v>12144011.169999998</v>
      </c>
      <c r="J35" s="69"/>
      <c r="K35" s="70"/>
      <c r="M35" s="70">
        <f t="shared" si="16"/>
        <v>728769524.98999965</v>
      </c>
    </row>
    <row r="36" spans="1:13" ht="20.100000000000001" customHeight="1">
      <c r="A36" s="43">
        <v>24</v>
      </c>
      <c r="B36" s="33" t="s">
        <v>206</v>
      </c>
      <c r="C36" s="35">
        <f t="shared" si="17"/>
        <v>2024</v>
      </c>
      <c r="E36" s="69"/>
      <c r="F36" s="69">
        <v>711409894.17999971</v>
      </c>
      <c r="G36" s="69"/>
      <c r="H36" s="69">
        <v>12208449.42</v>
      </c>
      <c r="I36" s="69">
        <v>13271275.379999999</v>
      </c>
      <c r="J36" s="69"/>
      <c r="K36" s="70"/>
      <c r="M36" s="70">
        <f t="shared" si="16"/>
        <v>736889618.97999966</v>
      </c>
    </row>
    <row r="37" spans="1:13" ht="20.100000000000001" customHeight="1">
      <c r="A37" s="43">
        <v>25</v>
      </c>
      <c r="B37" s="33" t="s">
        <v>208</v>
      </c>
      <c r="C37" s="35">
        <f t="shared" si="17"/>
        <v>2024</v>
      </c>
      <c r="E37" s="69"/>
      <c r="F37" s="69">
        <v>720744694.53999972</v>
      </c>
      <c r="G37" s="69"/>
      <c r="H37" s="69">
        <v>12207494.220000001</v>
      </c>
      <c r="I37" s="69">
        <v>13387126.739999998</v>
      </c>
      <c r="J37" s="69"/>
      <c r="K37" s="70"/>
      <c r="M37" s="70">
        <f t="shared" si="16"/>
        <v>746339315.49999976</v>
      </c>
    </row>
    <row r="38" spans="1:13" ht="20.100000000000001" customHeight="1">
      <c r="A38" s="43">
        <v>26</v>
      </c>
      <c r="B38" s="33" t="s">
        <v>207</v>
      </c>
      <c r="C38" s="35">
        <f t="shared" si="17"/>
        <v>2024</v>
      </c>
      <c r="E38" s="69"/>
      <c r="F38" s="69">
        <v>726403327.83999968</v>
      </c>
      <c r="G38" s="69"/>
      <c r="H38" s="69">
        <v>12208143.560000001</v>
      </c>
      <c r="I38" s="69">
        <v>15328656.679999998</v>
      </c>
      <c r="J38" s="69"/>
      <c r="K38" s="70"/>
      <c r="M38" s="70">
        <f t="shared" si="16"/>
        <v>753940128.07999957</v>
      </c>
    </row>
    <row r="39" spans="1:13" ht="20.100000000000001" customHeight="1">
      <c r="A39" s="43">
        <v>27</v>
      </c>
      <c r="B39" s="33" t="s">
        <v>198</v>
      </c>
      <c r="C39" s="35">
        <f t="shared" si="17"/>
        <v>2024</v>
      </c>
      <c r="E39" s="69"/>
      <c r="F39" s="69">
        <v>733523744.24999964</v>
      </c>
      <c r="G39" s="69"/>
      <c r="H39" s="69">
        <v>13740176.690000001</v>
      </c>
      <c r="I39" s="69">
        <v>19214870.379999995</v>
      </c>
      <c r="J39" s="69"/>
      <c r="K39" s="70"/>
      <c r="M39" s="70">
        <f t="shared" si="16"/>
        <v>766478791.31999969</v>
      </c>
    </row>
    <row r="40" spans="1:13" ht="20.100000000000001" customHeight="1">
      <c r="E40" s="71"/>
      <c r="F40" s="71"/>
      <c r="G40" s="71"/>
      <c r="H40" s="71"/>
      <c r="I40" s="71"/>
      <c r="J40" s="71"/>
      <c r="K40" s="70"/>
      <c r="M40" s="70"/>
    </row>
    <row r="41" spans="1:13" ht="20.100000000000001" customHeight="1">
      <c r="A41" s="43">
        <v>28</v>
      </c>
      <c r="B41" s="33" t="s">
        <v>222</v>
      </c>
      <c r="E41" s="75">
        <f t="shared" ref="E41:J41" si="18">SUM(E28:E39)/12</f>
        <v>0</v>
      </c>
      <c r="F41" s="75">
        <f t="shared" si="18"/>
        <v>693516789.27166641</v>
      </c>
      <c r="G41" s="75">
        <f t="shared" si="18"/>
        <v>0</v>
      </c>
      <c r="H41" s="75">
        <f t="shared" si="18"/>
        <v>12021883.502499999</v>
      </c>
      <c r="I41" s="75">
        <f t="shared" si="18"/>
        <v>12861475.94083333</v>
      </c>
      <c r="J41" s="75">
        <f t="shared" si="18"/>
        <v>0</v>
      </c>
      <c r="K41" s="75"/>
      <c r="M41" s="75">
        <f>SUM(M28:M39)/12</f>
        <v>718400148.71499979</v>
      </c>
    </row>
    <row r="44" spans="1:13" ht="20.100000000000001" customHeight="1">
      <c r="B44" s="53" t="s">
        <v>533</v>
      </c>
      <c r="C44" s="54"/>
      <c r="D44" s="54"/>
      <c r="E44" s="55"/>
      <c r="F44" s="55"/>
      <c r="G44" s="56"/>
      <c r="H44" s="304"/>
      <c r="I44" s="304"/>
      <c r="J44" s="309"/>
      <c r="L44" s="33"/>
    </row>
    <row r="45" spans="1:13" ht="20.100000000000001" customHeight="1">
      <c r="B45" s="57"/>
      <c r="E45" s="41" t="s">
        <v>214</v>
      </c>
      <c r="F45" s="41" t="s">
        <v>25</v>
      </c>
      <c r="G45" s="41" t="s">
        <v>215</v>
      </c>
      <c r="H45" s="41" t="s">
        <v>217</v>
      </c>
      <c r="I45" s="41" t="s">
        <v>216</v>
      </c>
      <c r="J45" s="303" t="s">
        <v>218</v>
      </c>
      <c r="L45" s="33"/>
    </row>
    <row r="46" spans="1:13" ht="20.100000000000001" customHeight="1">
      <c r="B46" s="57"/>
      <c r="E46" s="33"/>
      <c r="F46" s="41"/>
      <c r="G46" s="41"/>
      <c r="H46" s="33"/>
      <c r="I46" s="41"/>
      <c r="J46" s="58"/>
      <c r="L46" s="33"/>
    </row>
    <row r="47" spans="1:13" ht="20.100000000000001" customHeight="1">
      <c r="B47" s="57"/>
      <c r="D47" s="37" t="s">
        <v>236</v>
      </c>
      <c r="E47" s="40" t="s">
        <v>565</v>
      </c>
      <c r="F47" s="40" t="s">
        <v>250</v>
      </c>
      <c r="G47" s="40" t="s">
        <v>544</v>
      </c>
      <c r="H47" s="40" t="s">
        <v>330</v>
      </c>
      <c r="I47" s="40" t="s">
        <v>521</v>
      </c>
      <c r="J47" s="417" t="s">
        <v>330</v>
      </c>
      <c r="L47" s="33"/>
    </row>
    <row r="48" spans="1:13" ht="20.100000000000001" customHeight="1">
      <c r="A48" s="43">
        <v>29</v>
      </c>
      <c r="B48" s="57" t="s">
        <v>198</v>
      </c>
      <c r="C48" s="35">
        <f>C8</f>
        <v>2023</v>
      </c>
      <c r="E48" s="310"/>
      <c r="F48" s="72"/>
      <c r="G48" s="72"/>
      <c r="H48" s="310"/>
      <c r="I48" s="72"/>
      <c r="J48" s="311"/>
      <c r="L48" s="33"/>
    </row>
    <row r="49" spans="1:12" ht="20.100000000000001" customHeight="1">
      <c r="A49" s="43">
        <v>30</v>
      </c>
      <c r="B49" s="57" t="s">
        <v>199</v>
      </c>
      <c r="C49" s="35">
        <f>C48+1</f>
        <v>2024</v>
      </c>
      <c r="E49" s="310"/>
      <c r="F49" s="72"/>
      <c r="G49" s="72"/>
      <c r="H49" s="310"/>
      <c r="I49" s="72"/>
      <c r="J49" s="311"/>
      <c r="L49" s="33"/>
    </row>
    <row r="50" spans="1:12" ht="20.100000000000001" customHeight="1">
      <c r="A50" s="43">
        <v>31</v>
      </c>
      <c r="B50" s="57" t="s">
        <v>200</v>
      </c>
      <c r="C50" s="35">
        <f>C49</f>
        <v>2024</v>
      </c>
      <c r="E50" s="310"/>
      <c r="F50" s="72"/>
      <c r="G50" s="72"/>
      <c r="H50" s="310"/>
      <c r="I50" s="72"/>
      <c r="J50" s="311"/>
      <c r="L50" s="33"/>
    </row>
    <row r="51" spans="1:12" ht="20.100000000000001" customHeight="1">
      <c r="A51" s="43">
        <v>32</v>
      </c>
      <c r="B51" s="57" t="s">
        <v>201</v>
      </c>
      <c r="C51" s="35">
        <f t="shared" ref="C51:C60" si="19">C50</f>
        <v>2024</v>
      </c>
      <c r="E51" s="310"/>
      <c r="F51" s="72"/>
      <c r="G51" s="72"/>
      <c r="H51" s="310"/>
      <c r="I51" s="72"/>
      <c r="J51" s="311"/>
      <c r="L51" s="33"/>
    </row>
    <row r="52" spans="1:12" ht="20.100000000000001" customHeight="1">
      <c r="A52" s="43">
        <v>33</v>
      </c>
      <c r="B52" s="57" t="s">
        <v>202</v>
      </c>
      <c r="C52" s="35">
        <f t="shared" si="19"/>
        <v>2024</v>
      </c>
      <c r="E52" s="310"/>
      <c r="F52" s="72"/>
      <c r="G52" s="72"/>
      <c r="H52" s="310"/>
      <c r="I52" s="72"/>
      <c r="J52" s="311"/>
      <c r="L52" s="33"/>
    </row>
    <row r="53" spans="1:12" ht="20.100000000000001" customHeight="1">
      <c r="A53" s="43">
        <v>34</v>
      </c>
      <c r="B53" s="57" t="s">
        <v>203</v>
      </c>
      <c r="C53" s="35">
        <f t="shared" si="19"/>
        <v>2024</v>
      </c>
      <c r="E53" s="310"/>
      <c r="F53" s="72"/>
      <c r="G53" s="72"/>
      <c r="H53" s="310"/>
      <c r="I53" s="72"/>
      <c r="J53" s="311"/>
      <c r="L53" s="33"/>
    </row>
    <row r="54" spans="1:12" ht="20.100000000000001" customHeight="1">
      <c r="A54" s="43">
        <v>35</v>
      </c>
      <c r="B54" s="57" t="s">
        <v>213</v>
      </c>
      <c r="C54" s="35">
        <f t="shared" si="19"/>
        <v>2024</v>
      </c>
      <c r="E54" s="310"/>
      <c r="F54" s="72"/>
      <c r="G54" s="72"/>
      <c r="H54" s="310"/>
      <c r="I54" s="72"/>
      <c r="J54" s="311"/>
      <c r="L54" s="33"/>
    </row>
    <row r="55" spans="1:12" ht="20.100000000000001" customHeight="1">
      <c r="A55" s="43">
        <v>36</v>
      </c>
      <c r="B55" s="57" t="s">
        <v>204</v>
      </c>
      <c r="C55" s="35">
        <f t="shared" si="19"/>
        <v>2024</v>
      </c>
      <c r="E55" s="310"/>
      <c r="F55" s="72"/>
      <c r="G55" s="72"/>
      <c r="H55" s="310"/>
      <c r="I55" s="72"/>
      <c r="J55" s="311"/>
      <c r="L55" s="33"/>
    </row>
    <row r="56" spans="1:12" ht="20.100000000000001" customHeight="1">
      <c r="A56" s="43">
        <v>37</v>
      </c>
      <c r="B56" s="57" t="s">
        <v>205</v>
      </c>
      <c r="C56" s="35">
        <f t="shared" si="19"/>
        <v>2024</v>
      </c>
      <c r="E56" s="310"/>
      <c r="F56" s="72"/>
      <c r="G56" s="72"/>
      <c r="H56" s="310"/>
      <c r="I56" s="72"/>
      <c r="J56" s="311"/>
      <c r="L56" s="33"/>
    </row>
    <row r="57" spans="1:12" ht="20.100000000000001" customHeight="1">
      <c r="A57" s="43">
        <v>38</v>
      </c>
      <c r="B57" s="57" t="s">
        <v>206</v>
      </c>
      <c r="C57" s="35">
        <f t="shared" si="19"/>
        <v>2024</v>
      </c>
      <c r="E57" s="310"/>
      <c r="F57" s="72"/>
      <c r="G57" s="72"/>
      <c r="H57" s="310"/>
      <c r="I57" s="72"/>
      <c r="J57" s="311"/>
      <c r="L57" s="33"/>
    </row>
    <row r="58" spans="1:12" ht="20.100000000000001" customHeight="1">
      <c r="A58" s="43">
        <v>39</v>
      </c>
      <c r="B58" s="57" t="s">
        <v>208</v>
      </c>
      <c r="C58" s="35">
        <f t="shared" si="19"/>
        <v>2024</v>
      </c>
      <c r="E58" s="310"/>
      <c r="F58" s="72"/>
      <c r="G58" s="72"/>
      <c r="H58" s="310"/>
      <c r="I58" s="72"/>
      <c r="J58" s="311"/>
      <c r="L58" s="33"/>
    </row>
    <row r="59" spans="1:12" ht="20.100000000000001" customHeight="1">
      <c r="A59" s="43">
        <v>40</v>
      </c>
      <c r="B59" s="57" t="s">
        <v>207</v>
      </c>
      <c r="C59" s="35">
        <f t="shared" si="19"/>
        <v>2024</v>
      </c>
      <c r="E59" s="310"/>
      <c r="F59" s="72"/>
      <c r="G59" s="72"/>
      <c r="H59" s="310"/>
      <c r="I59" s="72"/>
      <c r="J59" s="311"/>
      <c r="L59" s="33"/>
    </row>
    <row r="60" spans="1:12" ht="20.100000000000001" customHeight="1">
      <c r="A60" s="43">
        <v>41</v>
      </c>
      <c r="B60" s="57" t="s">
        <v>198</v>
      </c>
      <c r="C60" s="35">
        <f t="shared" si="19"/>
        <v>2024</v>
      </c>
      <c r="E60" s="310"/>
      <c r="F60" s="72"/>
      <c r="G60" s="72"/>
      <c r="H60" s="310"/>
      <c r="I60" s="72"/>
      <c r="J60" s="311"/>
      <c r="L60" s="33"/>
    </row>
    <row r="61" spans="1:12" ht="20.100000000000001" customHeight="1">
      <c r="B61" s="57"/>
      <c r="E61" s="33"/>
      <c r="F61" s="73"/>
      <c r="G61" s="33"/>
      <c r="H61" s="33"/>
      <c r="I61" s="33"/>
      <c r="J61" s="58"/>
      <c r="L61" s="33"/>
    </row>
    <row r="62" spans="1:12" ht="20.100000000000001" customHeight="1">
      <c r="A62" s="43">
        <v>42</v>
      </c>
      <c r="B62" s="59" t="s">
        <v>222</v>
      </c>
      <c r="C62" s="60"/>
      <c r="D62" s="60"/>
      <c r="E62" s="1031">
        <f t="shared" ref="E62:J62" si="20">SUM(E49:E60)/12</f>
        <v>0</v>
      </c>
      <c r="F62" s="1031">
        <f t="shared" si="20"/>
        <v>0</v>
      </c>
      <c r="G62" s="1031">
        <f t="shared" si="20"/>
        <v>0</v>
      </c>
      <c r="H62" s="1031">
        <f t="shared" si="20"/>
        <v>0</v>
      </c>
      <c r="I62" s="1031">
        <f t="shared" si="20"/>
        <v>0</v>
      </c>
      <c r="J62" s="1032">
        <f t="shared" si="20"/>
        <v>0</v>
      </c>
      <c r="L62" s="33"/>
    </row>
    <row r="64" spans="1:12" ht="20.100000000000001" customHeight="1">
      <c r="A64" s="33" t="s">
        <v>224</v>
      </c>
    </row>
    <row r="65" spans="1:2" ht="20.100000000000001" customHeight="1">
      <c r="A65" s="39" t="s">
        <v>223</v>
      </c>
      <c r="B65" s="33" t="s">
        <v>968</v>
      </c>
    </row>
    <row r="66" spans="1:2" ht="20.100000000000001" customHeight="1">
      <c r="A66" s="39" t="s">
        <v>236</v>
      </c>
      <c r="B66" s="33" t="s">
        <v>225</v>
      </c>
    </row>
    <row r="67" spans="1:2" ht="20.100000000000001" customHeight="1">
      <c r="A67" s="39" t="s">
        <v>282</v>
      </c>
      <c r="B67" s="33" t="s">
        <v>549</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2"/>
  <dimension ref="A1:N68"/>
  <sheetViews>
    <sheetView view="pageBreakPreview" zoomScale="60" zoomScaleNormal="100" workbookViewId="0"/>
  </sheetViews>
  <sheetFormatPr defaultColWidth="8.88671875" defaultRowHeight="15.75"/>
  <cols>
    <col min="1" max="1" width="5.77734375" style="39" bestFit="1" customWidth="1"/>
    <col min="2" max="2" width="10.77734375" style="33" customWidth="1"/>
    <col min="3" max="3" width="13" style="33" customWidth="1"/>
    <col min="4" max="4" width="2.77734375" style="33" customWidth="1"/>
    <col min="5" max="5" width="14.6640625" style="39" customWidth="1"/>
    <col min="6" max="6" width="24.21875" style="39" customWidth="1"/>
    <col min="7" max="7" width="18" style="39" customWidth="1"/>
    <col min="8" max="8" width="17.109375" style="39" customWidth="1"/>
    <col min="9" max="9" width="14.6640625" style="39" customWidth="1"/>
    <col min="10" max="10" width="16.6640625" style="39" customWidth="1"/>
    <col min="11" max="11" width="14.6640625" style="39" customWidth="1"/>
    <col min="12" max="12" width="2.21875" style="39" customWidth="1"/>
    <col min="13" max="13" width="13.6640625" style="33" bestFit="1" customWidth="1"/>
    <col min="14" max="14" width="19.77734375" style="33" customWidth="1"/>
    <col min="15" max="15" width="17.77734375" style="33" bestFit="1" customWidth="1"/>
    <col min="16" max="16" width="13.88671875" style="33" bestFit="1" customWidth="1"/>
    <col min="17" max="16384" width="8.88671875" style="33"/>
  </cols>
  <sheetData>
    <row r="1" spans="1:14" ht="20.100000000000001" customHeight="1">
      <c r="E1" s="785"/>
      <c r="F1" s="785"/>
      <c r="G1" s="785"/>
      <c r="M1" s="3" t="str">
        <f>'Attachment H-34A '!K1&amp;""&amp;", Attachment 4"</f>
        <v>Attachment H-34A, Attachment 4</v>
      </c>
    </row>
    <row r="2" spans="1:14" ht="20.100000000000001" customHeight="1">
      <c r="M2" s="3" t="s">
        <v>186</v>
      </c>
    </row>
    <row r="3" spans="1:14" ht="20.100000000000001" customHeight="1">
      <c r="H3" s="41" t="s">
        <v>500</v>
      </c>
      <c r="M3" s="3" t="str">
        <f>'Attachment H-34A '!K4</f>
        <v>For the 12 months ended 12/31/2024</v>
      </c>
    </row>
    <row r="4" spans="1:14" ht="20.100000000000001" customHeight="1">
      <c r="A4" s="42"/>
    </row>
    <row r="5" spans="1:14" ht="20.100000000000001" customHeight="1">
      <c r="E5" s="299" t="s">
        <v>449</v>
      </c>
      <c r="F5" s="299" t="s">
        <v>450</v>
      </c>
      <c r="G5" s="299" t="s">
        <v>451</v>
      </c>
      <c r="H5" s="299" t="s">
        <v>452</v>
      </c>
      <c r="I5" s="299" t="s">
        <v>453</v>
      </c>
      <c r="J5" s="299" t="s">
        <v>454</v>
      </c>
      <c r="K5" s="299"/>
      <c r="L5" s="300"/>
      <c r="M5" s="39" t="s">
        <v>455</v>
      </c>
    </row>
    <row r="6" spans="1:14" ht="20.100000000000001" customHeight="1">
      <c r="E6" s="41" t="s">
        <v>214</v>
      </c>
      <c r="F6" s="41" t="s">
        <v>25</v>
      </c>
      <c r="G6" s="41" t="s">
        <v>215</v>
      </c>
      <c r="H6" s="41" t="s">
        <v>217</v>
      </c>
      <c r="I6" s="41" t="s">
        <v>216</v>
      </c>
      <c r="J6" s="41" t="s">
        <v>218</v>
      </c>
      <c r="K6" s="41"/>
      <c r="L6" s="33"/>
      <c r="M6" s="41" t="s">
        <v>10</v>
      </c>
    </row>
    <row r="7" spans="1:14" ht="20.100000000000001" customHeight="1">
      <c r="D7" s="37"/>
      <c r="E7" s="40"/>
      <c r="F7" s="40"/>
      <c r="G7" s="40"/>
      <c r="H7" s="40"/>
      <c r="I7" s="40"/>
      <c r="J7" s="43"/>
      <c r="K7" s="43"/>
      <c r="L7" s="33"/>
    </row>
    <row r="8" spans="1:14" ht="20.100000000000001" customHeight="1">
      <c r="A8" s="43">
        <v>1</v>
      </c>
      <c r="B8" s="33" t="s">
        <v>198</v>
      </c>
      <c r="C8" s="36">
        <v>2023</v>
      </c>
      <c r="E8" s="75">
        <f t="shared" ref="E8:J20" si="0">E28-E49</f>
        <v>0</v>
      </c>
      <c r="F8" s="75">
        <f>F28-F49</f>
        <v>0</v>
      </c>
      <c r="G8" s="75">
        <f>G28-G49</f>
        <v>0</v>
      </c>
      <c r="H8" s="75">
        <f>H28-H49</f>
        <v>0</v>
      </c>
      <c r="I8" s="75">
        <f>I28-I49</f>
        <v>0</v>
      </c>
      <c r="J8" s="75">
        <f>J28-J49</f>
        <v>0</v>
      </c>
      <c r="K8" s="75"/>
      <c r="L8" s="318"/>
      <c r="M8" s="318">
        <f>SUM(E8,F8,G8,H8,I8,J8)</f>
        <v>0</v>
      </c>
      <c r="N8" s="83"/>
    </row>
    <row r="9" spans="1:14" ht="20.100000000000001" customHeight="1">
      <c r="A9" s="43">
        <v>2</v>
      </c>
      <c r="B9" s="33" t="s">
        <v>199</v>
      </c>
      <c r="C9" s="35">
        <f>C8+1</f>
        <v>2024</v>
      </c>
      <c r="E9" s="75">
        <f t="shared" si="0"/>
        <v>0</v>
      </c>
      <c r="F9" s="75">
        <f t="shared" si="0"/>
        <v>192963306.90999997</v>
      </c>
      <c r="G9" s="75">
        <f t="shared" si="0"/>
        <v>0</v>
      </c>
      <c r="H9" s="75">
        <f t="shared" si="0"/>
        <v>7714374.5199999996</v>
      </c>
      <c r="I9" s="75">
        <f t="shared" si="0"/>
        <v>2661077.0499999998</v>
      </c>
      <c r="J9" s="75">
        <f t="shared" si="0"/>
        <v>0</v>
      </c>
      <c r="K9" s="75"/>
      <c r="L9" s="318"/>
      <c r="M9" s="318">
        <f t="shared" ref="M9:M20" si="1">SUM(E9,F9,G9,H9,I9,J9)</f>
        <v>203338758.47999999</v>
      </c>
      <c r="N9" s="83"/>
    </row>
    <row r="10" spans="1:14" ht="20.100000000000001" customHeight="1">
      <c r="A10" s="43">
        <v>3</v>
      </c>
      <c r="B10" s="33" t="s">
        <v>200</v>
      </c>
      <c r="C10" s="35">
        <f>C9</f>
        <v>2024</v>
      </c>
      <c r="E10" s="75">
        <f t="shared" si="0"/>
        <v>0</v>
      </c>
      <c r="F10" s="75">
        <f t="shared" si="0"/>
        <v>193113147.47999996</v>
      </c>
      <c r="G10" s="75">
        <f t="shared" si="0"/>
        <v>0</v>
      </c>
      <c r="H10" s="75">
        <f t="shared" si="0"/>
        <v>7836862.7199999997</v>
      </c>
      <c r="I10" s="75">
        <f t="shared" si="0"/>
        <v>2755005.05</v>
      </c>
      <c r="J10" s="75">
        <f t="shared" si="0"/>
        <v>0</v>
      </c>
      <c r="K10" s="75"/>
      <c r="L10" s="318"/>
      <c r="M10" s="318">
        <f t="shared" si="1"/>
        <v>203705015.24999997</v>
      </c>
      <c r="N10" s="83"/>
    </row>
    <row r="11" spans="1:14" ht="20.100000000000001" customHeight="1">
      <c r="A11" s="43">
        <v>4</v>
      </c>
      <c r="B11" s="33" t="s">
        <v>201</v>
      </c>
      <c r="C11" s="35">
        <f t="shared" ref="C11:C20" si="2">C10</f>
        <v>2024</v>
      </c>
      <c r="E11" s="75">
        <f t="shared" si="0"/>
        <v>0</v>
      </c>
      <c r="F11" s="75">
        <f t="shared" si="0"/>
        <v>193674839.32999995</v>
      </c>
      <c r="G11" s="75">
        <f t="shared" si="0"/>
        <v>0</v>
      </c>
      <c r="H11" s="75">
        <f t="shared" si="0"/>
        <v>7955144.8799999999</v>
      </c>
      <c r="I11" s="75">
        <f t="shared" si="0"/>
        <v>2851703.05</v>
      </c>
      <c r="J11" s="75">
        <f t="shared" si="0"/>
        <v>0</v>
      </c>
      <c r="K11" s="75"/>
      <c r="L11" s="318"/>
      <c r="M11" s="318">
        <f t="shared" si="1"/>
        <v>204481687.25999996</v>
      </c>
    </row>
    <row r="12" spans="1:14" ht="20.100000000000001" customHeight="1">
      <c r="A12" s="43">
        <v>5</v>
      </c>
      <c r="B12" s="33" t="s">
        <v>202</v>
      </c>
      <c r="C12" s="35">
        <f t="shared" si="2"/>
        <v>2024</v>
      </c>
      <c r="E12" s="75">
        <f t="shared" si="0"/>
        <v>0</v>
      </c>
      <c r="F12" s="75">
        <f t="shared" si="0"/>
        <v>194012475.04999995</v>
      </c>
      <c r="G12" s="75">
        <f t="shared" si="0"/>
        <v>0</v>
      </c>
      <c r="H12" s="75">
        <f t="shared" si="0"/>
        <v>8256840.8300000001</v>
      </c>
      <c r="I12" s="75">
        <f t="shared" si="0"/>
        <v>3038879.26</v>
      </c>
      <c r="J12" s="75">
        <f t="shared" si="0"/>
        <v>0</v>
      </c>
      <c r="K12" s="75"/>
      <c r="L12" s="318"/>
      <c r="M12" s="318">
        <f t="shared" si="1"/>
        <v>205308195.13999996</v>
      </c>
    </row>
    <row r="13" spans="1:14" ht="20.100000000000001" customHeight="1">
      <c r="A13" s="43">
        <v>6</v>
      </c>
      <c r="B13" s="33" t="s">
        <v>203</v>
      </c>
      <c r="C13" s="35">
        <f t="shared" si="2"/>
        <v>2024</v>
      </c>
      <c r="E13" s="75">
        <f t="shared" si="0"/>
        <v>0</v>
      </c>
      <c r="F13" s="75">
        <f t="shared" si="0"/>
        <v>194475769.79999995</v>
      </c>
      <c r="G13" s="75">
        <f t="shared" si="0"/>
        <v>0</v>
      </c>
      <c r="H13" s="75">
        <f t="shared" si="0"/>
        <v>8391216.8200000003</v>
      </c>
      <c r="I13" s="75">
        <f t="shared" si="0"/>
        <v>3140070.52</v>
      </c>
      <c r="J13" s="75">
        <f t="shared" si="0"/>
        <v>0</v>
      </c>
      <c r="K13" s="75"/>
      <c r="L13" s="318"/>
      <c r="M13" s="318">
        <f t="shared" si="1"/>
        <v>206007057.13999996</v>
      </c>
    </row>
    <row r="14" spans="1:14" ht="20.100000000000001" customHeight="1">
      <c r="A14" s="43">
        <v>7</v>
      </c>
      <c r="B14" s="33" t="s">
        <v>213</v>
      </c>
      <c r="C14" s="35">
        <f t="shared" si="2"/>
        <v>2024</v>
      </c>
      <c r="E14" s="75">
        <f t="shared" si="0"/>
        <v>0</v>
      </c>
      <c r="F14" s="75">
        <f t="shared" si="0"/>
        <v>194445428.63999996</v>
      </c>
      <c r="G14" s="75">
        <f t="shared" si="0"/>
        <v>0</v>
      </c>
      <c r="H14" s="75">
        <f t="shared" si="0"/>
        <v>8524127.6500000004</v>
      </c>
      <c r="I14" s="75">
        <f t="shared" si="0"/>
        <v>3243123.3499999996</v>
      </c>
      <c r="J14" s="75">
        <f t="shared" si="0"/>
        <v>0</v>
      </c>
      <c r="K14" s="75"/>
      <c r="L14" s="318"/>
      <c r="M14" s="318">
        <f t="shared" si="1"/>
        <v>206212679.63999996</v>
      </c>
    </row>
    <row r="15" spans="1:14" ht="20.100000000000001" customHeight="1">
      <c r="A15" s="43">
        <v>8</v>
      </c>
      <c r="B15" s="33" t="s">
        <v>204</v>
      </c>
      <c r="C15" s="35">
        <f t="shared" si="2"/>
        <v>2024</v>
      </c>
      <c r="E15" s="75">
        <f t="shared" si="0"/>
        <v>0</v>
      </c>
      <c r="F15" s="75">
        <f t="shared" si="0"/>
        <v>194881925.66999996</v>
      </c>
      <c r="G15" s="75">
        <f t="shared" si="0"/>
        <v>0</v>
      </c>
      <c r="H15" s="75">
        <f t="shared" si="0"/>
        <v>8656331.8000000007</v>
      </c>
      <c r="I15" s="75">
        <f t="shared" si="0"/>
        <v>3347994.02</v>
      </c>
      <c r="J15" s="75">
        <f t="shared" si="0"/>
        <v>0</v>
      </c>
      <c r="K15" s="75"/>
      <c r="L15" s="318"/>
      <c r="M15" s="318">
        <f t="shared" si="1"/>
        <v>206886251.48999998</v>
      </c>
    </row>
    <row r="16" spans="1:14" ht="20.100000000000001" customHeight="1">
      <c r="A16" s="43">
        <v>9</v>
      </c>
      <c r="B16" s="33" t="s">
        <v>205</v>
      </c>
      <c r="C16" s="35">
        <f t="shared" si="2"/>
        <v>2024</v>
      </c>
      <c r="E16" s="75">
        <f t="shared" si="0"/>
        <v>0</v>
      </c>
      <c r="F16" s="75">
        <f t="shared" si="0"/>
        <v>195354321.51999995</v>
      </c>
      <c r="G16" s="75">
        <f t="shared" si="0"/>
        <v>0</v>
      </c>
      <c r="H16" s="75">
        <f t="shared" si="0"/>
        <v>8788801.1900000013</v>
      </c>
      <c r="I16" s="75">
        <f t="shared" si="0"/>
        <v>3452868.4099999997</v>
      </c>
      <c r="J16" s="75">
        <f t="shared" si="0"/>
        <v>0</v>
      </c>
      <c r="K16" s="75"/>
      <c r="L16" s="318"/>
      <c r="M16" s="318">
        <f t="shared" si="1"/>
        <v>207595991.11999995</v>
      </c>
    </row>
    <row r="17" spans="1:14" ht="20.100000000000001" customHeight="1">
      <c r="A17" s="43">
        <v>10</v>
      </c>
      <c r="B17" s="33" t="s">
        <v>206</v>
      </c>
      <c r="C17" s="35">
        <f t="shared" si="2"/>
        <v>2024</v>
      </c>
      <c r="E17" s="75">
        <f t="shared" si="0"/>
        <v>0</v>
      </c>
      <c r="F17" s="75">
        <f t="shared" si="0"/>
        <v>196122987.80999994</v>
      </c>
      <c r="G17" s="75">
        <f t="shared" si="0"/>
        <v>0</v>
      </c>
      <c r="H17" s="75">
        <f t="shared" si="0"/>
        <v>8914032.1500000022</v>
      </c>
      <c r="I17" s="75">
        <f t="shared" si="0"/>
        <v>3561613.5799999996</v>
      </c>
      <c r="J17" s="75">
        <f t="shared" si="0"/>
        <v>0</v>
      </c>
      <c r="K17" s="75"/>
      <c r="L17" s="318"/>
      <c r="M17" s="318">
        <f t="shared" si="1"/>
        <v>208598633.53999996</v>
      </c>
    </row>
    <row r="18" spans="1:14" ht="20.100000000000001" customHeight="1">
      <c r="A18" s="43">
        <v>11</v>
      </c>
      <c r="B18" s="33" t="s">
        <v>208</v>
      </c>
      <c r="C18" s="35">
        <f t="shared" si="2"/>
        <v>2024</v>
      </c>
      <c r="E18" s="75">
        <f t="shared" si="0"/>
        <v>0</v>
      </c>
      <c r="F18" s="75">
        <f t="shared" si="0"/>
        <v>197023099.02999994</v>
      </c>
      <c r="G18" s="75">
        <f t="shared" si="0"/>
        <v>0</v>
      </c>
      <c r="H18" s="75">
        <f t="shared" si="0"/>
        <v>9046232.7300000023</v>
      </c>
      <c r="I18" s="75">
        <f t="shared" si="0"/>
        <v>3674834.3299999996</v>
      </c>
      <c r="J18" s="75">
        <f t="shared" si="0"/>
        <v>0</v>
      </c>
      <c r="K18" s="75"/>
      <c r="L18" s="318"/>
      <c r="M18" s="318">
        <f t="shared" si="1"/>
        <v>209744166.08999994</v>
      </c>
    </row>
    <row r="19" spans="1:14" ht="20.100000000000001" customHeight="1">
      <c r="A19" s="43">
        <v>12</v>
      </c>
      <c r="B19" s="33" t="s">
        <v>207</v>
      </c>
      <c r="C19" s="35">
        <f t="shared" si="2"/>
        <v>2024</v>
      </c>
      <c r="E19" s="75">
        <f t="shared" si="0"/>
        <v>0</v>
      </c>
      <c r="F19" s="75">
        <f t="shared" si="0"/>
        <v>197714075.28999993</v>
      </c>
      <c r="G19" s="75">
        <f t="shared" si="0"/>
        <v>0</v>
      </c>
      <c r="H19" s="75">
        <f t="shared" si="0"/>
        <v>9178431.2300000023</v>
      </c>
      <c r="I19" s="75">
        <f t="shared" si="0"/>
        <v>3796566.4099999997</v>
      </c>
      <c r="J19" s="75">
        <f t="shared" si="0"/>
        <v>0</v>
      </c>
      <c r="K19" s="75"/>
      <c r="L19" s="318"/>
      <c r="M19" s="318">
        <f t="shared" si="1"/>
        <v>210689072.92999992</v>
      </c>
    </row>
    <row r="20" spans="1:14" ht="20.100000000000001" customHeight="1">
      <c r="A20" s="43">
        <v>13</v>
      </c>
      <c r="B20" s="33" t="s">
        <v>198</v>
      </c>
      <c r="C20" s="35">
        <f t="shared" si="2"/>
        <v>2024</v>
      </c>
      <c r="E20" s="75">
        <f t="shared" si="0"/>
        <v>0</v>
      </c>
      <c r="F20" s="75">
        <f t="shared" si="0"/>
        <v>198280716.51999992</v>
      </c>
      <c r="G20" s="75">
        <f t="shared" si="0"/>
        <v>0</v>
      </c>
      <c r="H20" s="75">
        <f t="shared" si="0"/>
        <v>9319786.4200000018</v>
      </c>
      <c r="I20" s="75">
        <f t="shared" si="0"/>
        <v>3943042.3</v>
      </c>
      <c r="J20" s="75">
        <f t="shared" si="0"/>
        <v>0</v>
      </c>
      <c r="K20" s="75"/>
      <c r="L20" s="318"/>
      <c r="M20" s="318">
        <f t="shared" si="1"/>
        <v>211543545.23999995</v>
      </c>
    </row>
    <row r="21" spans="1:14" ht="20.100000000000001" customHeight="1">
      <c r="E21" s="75"/>
      <c r="F21" s="75"/>
      <c r="G21" s="75"/>
      <c r="H21" s="75"/>
      <c r="I21" s="75"/>
      <c r="J21" s="75"/>
      <c r="K21" s="75"/>
      <c r="L21" s="318"/>
      <c r="M21" s="318"/>
    </row>
    <row r="22" spans="1:14" s="44" customFormat="1" ht="20.100000000000001" customHeight="1">
      <c r="A22" s="165">
        <v>14</v>
      </c>
      <c r="B22" s="44" t="s">
        <v>222</v>
      </c>
      <c r="D22" s="49" t="s">
        <v>532</v>
      </c>
      <c r="E22" s="75">
        <f t="shared" ref="E22:J22" si="3">SUM(E9:E20)/12</f>
        <v>0</v>
      </c>
      <c r="F22" s="75">
        <f t="shared" si="3"/>
        <v>195171841.08749995</v>
      </c>
      <c r="G22" s="75">
        <f t="shared" si="3"/>
        <v>0</v>
      </c>
      <c r="H22" s="75">
        <f t="shared" si="3"/>
        <v>8548515.245000001</v>
      </c>
      <c r="I22" s="75">
        <f t="shared" si="3"/>
        <v>3288898.1108333324</v>
      </c>
      <c r="J22" s="75">
        <f t="shared" si="3"/>
        <v>0</v>
      </c>
      <c r="K22" s="317"/>
      <c r="L22" s="317"/>
      <c r="M22" s="317">
        <f t="shared" ref="M22" si="4">SUM(M8:M20)/13</f>
        <v>191085465.63999993</v>
      </c>
    </row>
    <row r="23" spans="1:14" s="44" customFormat="1" ht="20.100000000000001" customHeight="1">
      <c r="A23" s="165"/>
      <c r="D23" s="49"/>
      <c r="E23" s="317"/>
      <c r="F23" s="317"/>
      <c r="G23" s="317"/>
      <c r="H23" s="317"/>
      <c r="I23" s="317"/>
      <c r="J23" s="317"/>
      <c r="K23" s="317"/>
      <c r="L23" s="317"/>
      <c r="M23" s="317"/>
    </row>
    <row r="24" spans="1:14" ht="20.100000000000001" customHeight="1">
      <c r="A24" s="42"/>
    </row>
    <row r="25" spans="1:14" ht="20.100000000000001" customHeight="1">
      <c r="E25" s="41" t="s">
        <v>214</v>
      </c>
      <c r="F25" s="41" t="s">
        <v>25</v>
      </c>
      <c r="G25" s="41" t="s">
        <v>215</v>
      </c>
      <c r="H25" s="41" t="s">
        <v>217</v>
      </c>
      <c r="I25" s="41" t="s">
        <v>216</v>
      </c>
      <c r="J25" s="41" t="s">
        <v>218</v>
      </c>
      <c r="K25" s="33"/>
      <c r="M25" s="41" t="s">
        <v>10</v>
      </c>
    </row>
    <row r="26" spans="1:14" ht="20.100000000000001" customHeight="1">
      <c r="E26" s="41"/>
      <c r="F26" s="41"/>
      <c r="G26" s="41"/>
      <c r="H26" s="41"/>
      <c r="I26" s="41"/>
      <c r="J26" s="41"/>
      <c r="K26" s="33"/>
    </row>
    <row r="27" spans="1:14" ht="20.100000000000001" customHeight="1">
      <c r="D27" s="37" t="s">
        <v>236</v>
      </c>
      <c r="E27" s="40" t="s">
        <v>41</v>
      </c>
      <c r="F27" s="40" t="s">
        <v>226</v>
      </c>
      <c r="G27" s="40" t="s">
        <v>42</v>
      </c>
      <c r="H27" s="40" t="s">
        <v>227</v>
      </c>
      <c r="I27" s="40" t="s">
        <v>228</v>
      </c>
      <c r="J27" s="43">
        <v>356.1</v>
      </c>
      <c r="K27" s="33"/>
    </row>
    <row r="28" spans="1:14" ht="20.100000000000001" customHeight="1">
      <c r="A28" s="43">
        <v>15</v>
      </c>
      <c r="B28" s="33" t="s">
        <v>198</v>
      </c>
      <c r="C28" s="35">
        <f>C8</f>
        <v>2023</v>
      </c>
      <c r="E28" s="69"/>
      <c r="F28" s="69"/>
      <c r="G28" s="69"/>
      <c r="H28" s="69"/>
      <c r="I28" s="69"/>
      <c r="J28" s="69"/>
      <c r="K28" s="70"/>
      <c r="M28" s="70">
        <f t="shared" ref="M28:M40" si="5">SUM(E28:J28)</f>
        <v>0</v>
      </c>
    </row>
    <row r="29" spans="1:14" ht="20.100000000000001" customHeight="1">
      <c r="A29" s="43">
        <v>16</v>
      </c>
      <c r="B29" s="33" t="s">
        <v>199</v>
      </c>
      <c r="C29" s="35">
        <f>C28+1</f>
        <v>2024</v>
      </c>
      <c r="E29" s="69"/>
      <c r="F29" s="69">
        <v>192963306.90999997</v>
      </c>
      <c r="G29" s="69"/>
      <c r="H29" s="69">
        <v>7714374.5199999996</v>
      </c>
      <c r="I29" s="69">
        <v>2661077.0499999998</v>
      </c>
      <c r="J29" s="69"/>
      <c r="K29" s="70"/>
      <c r="M29" s="70">
        <f t="shared" si="5"/>
        <v>203338758.47999999</v>
      </c>
      <c r="N29" s="75"/>
    </row>
    <row r="30" spans="1:14" ht="20.100000000000001" customHeight="1">
      <c r="A30" s="43">
        <v>17</v>
      </c>
      <c r="B30" s="33" t="s">
        <v>200</v>
      </c>
      <c r="C30" s="35">
        <f>C29</f>
        <v>2024</v>
      </c>
      <c r="E30" s="69"/>
      <c r="F30" s="69">
        <v>193113147.47999996</v>
      </c>
      <c r="G30" s="69"/>
      <c r="H30" s="69">
        <v>7836862.7199999997</v>
      </c>
      <c r="I30" s="69">
        <v>2755005.05</v>
      </c>
      <c r="J30" s="69"/>
      <c r="K30" s="70"/>
      <c r="M30" s="70">
        <f t="shared" si="5"/>
        <v>203705015.24999997</v>
      </c>
      <c r="N30" s="75"/>
    </row>
    <row r="31" spans="1:14" ht="20.100000000000001" customHeight="1">
      <c r="A31" s="43">
        <v>18</v>
      </c>
      <c r="B31" s="33" t="s">
        <v>201</v>
      </c>
      <c r="C31" s="35">
        <f t="shared" ref="C31:C40" si="6">C30</f>
        <v>2024</v>
      </c>
      <c r="E31" s="69"/>
      <c r="F31" s="69">
        <v>193674839.32999995</v>
      </c>
      <c r="G31" s="69"/>
      <c r="H31" s="69">
        <v>7955144.8799999999</v>
      </c>
      <c r="I31" s="69">
        <v>2851703.05</v>
      </c>
      <c r="J31" s="69"/>
      <c r="K31" s="70"/>
      <c r="M31" s="70">
        <f>SUM(E31:J31)</f>
        <v>204481687.25999996</v>
      </c>
      <c r="N31" s="75"/>
    </row>
    <row r="32" spans="1:14" ht="20.100000000000001" customHeight="1">
      <c r="A32" s="43">
        <v>19</v>
      </c>
      <c r="B32" s="33" t="s">
        <v>202</v>
      </c>
      <c r="C32" s="35">
        <f t="shared" si="6"/>
        <v>2024</v>
      </c>
      <c r="E32" s="69"/>
      <c r="F32" s="69">
        <v>194012475.04999995</v>
      </c>
      <c r="G32" s="69"/>
      <c r="H32" s="69">
        <v>8256840.8300000001</v>
      </c>
      <c r="I32" s="69">
        <v>3038879.26</v>
      </c>
      <c r="J32" s="69"/>
      <c r="K32" s="70"/>
      <c r="M32" s="70">
        <f t="shared" si="5"/>
        <v>205308195.13999996</v>
      </c>
      <c r="N32" s="75"/>
    </row>
    <row r="33" spans="1:14" ht="20.100000000000001" customHeight="1">
      <c r="A33" s="43">
        <v>20</v>
      </c>
      <c r="B33" s="33" t="s">
        <v>203</v>
      </c>
      <c r="C33" s="35">
        <f t="shared" si="6"/>
        <v>2024</v>
      </c>
      <c r="E33" s="69"/>
      <c r="F33" s="69">
        <v>194475769.79999995</v>
      </c>
      <c r="G33" s="69"/>
      <c r="H33" s="69">
        <v>8391216.8200000003</v>
      </c>
      <c r="I33" s="69">
        <v>3140070.52</v>
      </c>
      <c r="J33" s="69"/>
      <c r="K33" s="70"/>
      <c r="M33" s="70">
        <f t="shared" si="5"/>
        <v>206007057.13999996</v>
      </c>
      <c r="N33" s="75"/>
    </row>
    <row r="34" spans="1:14" ht="20.100000000000001" customHeight="1">
      <c r="A34" s="43">
        <v>21</v>
      </c>
      <c r="B34" s="33" t="s">
        <v>213</v>
      </c>
      <c r="C34" s="35">
        <f t="shared" si="6"/>
        <v>2024</v>
      </c>
      <c r="E34" s="69"/>
      <c r="F34" s="69">
        <v>194445428.63999996</v>
      </c>
      <c r="G34" s="69"/>
      <c r="H34" s="69">
        <v>8524127.6500000004</v>
      </c>
      <c r="I34" s="69">
        <v>3243123.3499999996</v>
      </c>
      <c r="J34" s="69"/>
      <c r="K34" s="70"/>
      <c r="M34" s="70">
        <f>SUM(E34:J34)</f>
        <v>206212679.63999996</v>
      </c>
      <c r="N34" s="75"/>
    </row>
    <row r="35" spans="1:14" ht="20.100000000000001" customHeight="1">
      <c r="A35" s="43">
        <v>22</v>
      </c>
      <c r="B35" s="33" t="s">
        <v>204</v>
      </c>
      <c r="C35" s="35">
        <f t="shared" si="6"/>
        <v>2024</v>
      </c>
      <c r="E35" s="69"/>
      <c r="F35" s="69">
        <v>194881925.66999996</v>
      </c>
      <c r="G35" s="69"/>
      <c r="H35" s="69">
        <v>8656331.8000000007</v>
      </c>
      <c r="I35" s="69">
        <v>3347994.02</v>
      </c>
      <c r="J35" s="69"/>
      <c r="K35" s="70"/>
      <c r="M35" s="70">
        <f t="shared" si="5"/>
        <v>206886251.48999998</v>
      </c>
      <c r="N35" s="75"/>
    </row>
    <row r="36" spans="1:14" ht="20.100000000000001" customHeight="1">
      <c r="A36" s="43">
        <v>23</v>
      </c>
      <c r="B36" s="33" t="s">
        <v>205</v>
      </c>
      <c r="C36" s="35">
        <f t="shared" si="6"/>
        <v>2024</v>
      </c>
      <c r="E36" s="69"/>
      <c r="F36" s="69">
        <v>195354321.51999995</v>
      </c>
      <c r="G36" s="69"/>
      <c r="H36" s="69">
        <v>8788801.1900000013</v>
      </c>
      <c r="I36" s="69">
        <v>3452868.4099999997</v>
      </c>
      <c r="J36" s="69"/>
      <c r="K36" s="70"/>
      <c r="M36" s="70">
        <f t="shared" si="5"/>
        <v>207595991.11999995</v>
      </c>
      <c r="N36" s="75"/>
    </row>
    <row r="37" spans="1:14" ht="20.100000000000001" customHeight="1">
      <c r="A37" s="43">
        <v>24</v>
      </c>
      <c r="B37" s="33" t="s">
        <v>206</v>
      </c>
      <c r="C37" s="35">
        <f t="shared" si="6"/>
        <v>2024</v>
      </c>
      <c r="E37" s="69"/>
      <c r="F37" s="69">
        <v>196122987.80999994</v>
      </c>
      <c r="G37" s="69"/>
      <c r="H37" s="69">
        <v>8914032.1500000022</v>
      </c>
      <c r="I37" s="69">
        <v>3561613.5799999996</v>
      </c>
      <c r="J37" s="69"/>
      <c r="K37" s="70"/>
      <c r="M37" s="70">
        <f>SUM(E37:J37)</f>
        <v>208598633.53999996</v>
      </c>
      <c r="N37" s="75"/>
    </row>
    <row r="38" spans="1:14" ht="20.100000000000001" customHeight="1">
      <c r="A38" s="43">
        <v>25</v>
      </c>
      <c r="B38" s="33" t="s">
        <v>208</v>
      </c>
      <c r="C38" s="35">
        <f t="shared" si="6"/>
        <v>2024</v>
      </c>
      <c r="E38" s="69"/>
      <c r="F38" s="69">
        <v>197023099.02999994</v>
      </c>
      <c r="G38" s="69"/>
      <c r="H38" s="69">
        <v>9046232.7300000023</v>
      </c>
      <c r="I38" s="69">
        <v>3674834.3299999996</v>
      </c>
      <c r="J38" s="69"/>
      <c r="K38" s="70"/>
      <c r="M38" s="70">
        <f t="shared" si="5"/>
        <v>209744166.08999994</v>
      </c>
      <c r="N38" s="75"/>
    </row>
    <row r="39" spans="1:14" ht="20.100000000000001" customHeight="1">
      <c r="A39" s="43">
        <v>26</v>
      </c>
      <c r="B39" s="33" t="s">
        <v>207</v>
      </c>
      <c r="C39" s="35">
        <f t="shared" si="6"/>
        <v>2024</v>
      </c>
      <c r="E39" s="69"/>
      <c r="F39" s="69">
        <v>197714075.28999993</v>
      </c>
      <c r="G39" s="69"/>
      <c r="H39" s="69">
        <v>9178431.2300000023</v>
      </c>
      <c r="I39" s="69">
        <v>3796566.4099999997</v>
      </c>
      <c r="J39" s="69"/>
      <c r="K39" s="70"/>
      <c r="M39" s="70">
        <f t="shared" si="5"/>
        <v>210689072.92999992</v>
      </c>
      <c r="N39" s="75"/>
    </row>
    <row r="40" spans="1:14" ht="20.100000000000001" customHeight="1">
      <c r="A40" s="43">
        <v>27</v>
      </c>
      <c r="B40" s="33" t="s">
        <v>198</v>
      </c>
      <c r="C40" s="35">
        <f t="shared" si="6"/>
        <v>2024</v>
      </c>
      <c r="E40" s="69"/>
      <c r="F40" s="69">
        <v>198280716.51999992</v>
      </c>
      <c r="G40" s="69"/>
      <c r="H40" s="69">
        <v>9319786.4200000018</v>
      </c>
      <c r="I40" s="69">
        <v>3943042.3</v>
      </c>
      <c r="J40" s="69"/>
      <c r="K40" s="70"/>
      <c r="M40" s="70">
        <f t="shared" si="5"/>
        <v>211543545.23999995</v>
      </c>
      <c r="N40" s="75"/>
    </row>
    <row r="41" spans="1:14" ht="20.100000000000001" customHeight="1">
      <c r="E41" s="71"/>
      <c r="F41" s="71"/>
      <c r="G41" s="71"/>
      <c r="H41" s="71"/>
      <c r="I41" s="71"/>
      <c r="J41" s="71"/>
      <c r="K41" s="70"/>
      <c r="M41" s="70"/>
    </row>
    <row r="42" spans="1:14" ht="20.100000000000001" customHeight="1">
      <c r="A42" s="43">
        <v>28</v>
      </c>
      <c r="B42" s="33" t="s">
        <v>222</v>
      </c>
      <c r="E42" s="75">
        <f t="shared" ref="E42:J42" si="7">SUM(E29:E40)/12</f>
        <v>0</v>
      </c>
      <c r="F42" s="75">
        <f t="shared" si="7"/>
        <v>195171841.08749995</v>
      </c>
      <c r="G42" s="75">
        <f t="shared" si="7"/>
        <v>0</v>
      </c>
      <c r="H42" s="75">
        <f t="shared" si="7"/>
        <v>8548515.245000001</v>
      </c>
      <c r="I42" s="75">
        <f t="shared" si="7"/>
        <v>3288898.1108333324</v>
      </c>
      <c r="J42" s="75">
        <f t="shared" si="7"/>
        <v>0</v>
      </c>
      <c r="K42" s="71"/>
      <c r="M42" s="71">
        <f>SUM(M28:M40)/13</f>
        <v>191085465.63999993</v>
      </c>
    </row>
    <row r="43" spans="1:14" ht="20.100000000000001" customHeight="1"/>
    <row r="44" spans="1:14" ht="20.100000000000001" customHeight="1"/>
    <row r="45" spans="1:14" ht="20.100000000000001" customHeight="1">
      <c r="B45" s="53" t="s">
        <v>548</v>
      </c>
      <c r="C45" s="786"/>
      <c r="D45" s="786"/>
      <c r="E45" s="787"/>
      <c r="F45" s="787"/>
      <c r="G45" s="56"/>
      <c r="H45" s="304"/>
      <c r="I45" s="304"/>
      <c r="J45" s="309"/>
      <c r="L45" s="788"/>
      <c r="M45" s="789"/>
      <c r="N45" s="789"/>
    </row>
    <row r="46" spans="1:14" ht="20.100000000000001" customHeight="1">
      <c r="B46" s="57"/>
      <c r="E46" s="41" t="s">
        <v>214</v>
      </c>
      <c r="F46" s="41" t="s">
        <v>25</v>
      </c>
      <c r="G46" s="41" t="s">
        <v>215</v>
      </c>
      <c r="H46" s="41" t="s">
        <v>217</v>
      </c>
      <c r="I46" s="41" t="s">
        <v>216</v>
      </c>
      <c r="J46" s="303" t="s">
        <v>218</v>
      </c>
      <c r="L46" s="33"/>
    </row>
    <row r="47" spans="1:14" ht="20.100000000000001" customHeight="1">
      <c r="B47" s="57"/>
      <c r="E47" s="33"/>
      <c r="F47" s="41"/>
      <c r="G47" s="41"/>
      <c r="H47" s="33"/>
      <c r="I47" s="41"/>
      <c r="J47" s="58"/>
      <c r="L47" s="33"/>
    </row>
    <row r="48" spans="1:14" ht="20.100000000000001" customHeight="1">
      <c r="B48" s="57"/>
      <c r="D48" s="37" t="s">
        <v>236</v>
      </c>
      <c r="E48" s="33" t="s">
        <v>543</v>
      </c>
      <c r="F48" s="40" t="s">
        <v>543</v>
      </c>
      <c r="G48" s="40" t="s">
        <v>543</v>
      </c>
      <c r="H48" s="33" t="s">
        <v>543</v>
      </c>
      <c r="I48" s="40" t="s">
        <v>543</v>
      </c>
      <c r="J48" s="58" t="s">
        <v>543</v>
      </c>
      <c r="L48" s="33"/>
    </row>
    <row r="49" spans="1:12" ht="20.100000000000001" customHeight="1">
      <c r="A49" s="43">
        <v>29</v>
      </c>
      <c r="B49" s="57" t="s">
        <v>198</v>
      </c>
      <c r="C49" s="35">
        <f>C8</f>
        <v>2023</v>
      </c>
      <c r="E49" s="310"/>
      <c r="F49" s="69"/>
      <c r="G49" s="69"/>
      <c r="H49" s="310"/>
      <c r="I49" s="69"/>
      <c r="J49" s="311"/>
      <c r="L49" s="33"/>
    </row>
    <row r="50" spans="1:12" ht="20.100000000000001" customHeight="1">
      <c r="A50" s="43">
        <v>30</v>
      </c>
      <c r="B50" s="57" t="s">
        <v>199</v>
      </c>
      <c r="C50" s="35">
        <f>C49+1</f>
        <v>2024</v>
      </c>
      <c r="E50" s="310"/>
      <c r="F50" s="69"/>
      <c r="G50" s="69"/>
      <c r="H50" s="310"/>
      <c r="I50" s="69"/>
      <c r="J50" s="311"/>
      <c r="L50" s="33"/>
    </row>
    <row r="51" spans="1:12" ht="20.100000000000001" customHeight="1">
      <c r="A51" s="43">
        <v>31</v>
      </c>
      <c r="B51" s="57" t="s">
        <v>200</v>
      </c>
      <c r="C51" s="35">
        <f>C50</f>
        <v>2024</v>
      </c>
      <c r="E51" s="310"/>
      <c r="F51" s="69"/>
      <c r="G51" s="69"/>
      <c r="H51" s="310"/>
      <c r="I51" s="69"/>
      <c r="J51" s="311"/>
      <c r="L51" s="33"/>
    </row>
    <row r="52" spans="1:12" ht="20.100000000000001" customHeight="1">
      <c r="A52" s="43">
        <v>32</v>
      </c>
      <c r="B52" s="57" t="s">
        <v>201</v>
      </c>
      <c r="C52" s="35">
        <f t="shared" ref="C52:C61" si="8">C51</f>
        <v>2024</v>
      </c>
      <c r="E52" s="310"/>
      <c r="F52" s="69"/>
      <c r="G52" s="69"/>
      <c r="H52" s="310"/>
      <c r="I52" s="69"/>
      <c r="J52" s="311"/>
      <c r="L52" s="33"/>
    </row>
    <row r="53" spans="1:12" ht="20.100000000000001" customHeight="1">
      <c r="A53" s="43">
        <v>33</v>
      </c>
      <c r="B53" s="57" t="s">
        <v>202</v>
      </c>
      <c r="C53" s="35">
        <f t="shared" si="8"/>
        <v>2024</v>
      </c>
      <c r="E53" s="310"/>
      <c r="F53" s="69"/>
      <c r="G53" s="69"/>
      <c r="H53" s="310"/>
      <c r="I53" s="69"/>
      <c r="J53" s="311"/>
      <c r="L53" s="33"/>
    </row>
    <row r="54" spans="1:12" ht="20.100000000000001" customHeight="1">
      <c r="A54" s="43">
        <v>34</v>
      </c>
      <c r="B54" s="57" t="s">
        <v>203</v>
      </c>
      <c r="C54" s="35">
        <f t="shared" si="8"/>
        <v>2024</v>
      </c>
      <c r="E54" s="310"/>
      <c r="F54" s="69"/>
      <c r="G54" s="69"/>
      <c r="H54" s="310"/>
      <c r="I54" s="69"/>
      <c r="J54" s="311"/>
      <c r="L54" s="33"/>
    </row>
    <row r="55" spans="1:12" ht="20.100000000000001" customHeight="1">
      <c r="A55" s="43">
        <v>35</v>
      </c>
      <c r="B55" s="57" t="s">
        <v>213</v>
      </c>
      <c r="C55" s="35">
        <f t="shared" si="8"/>
        <v>2024</v>
      </c>
      <c r="E55" s="310"/>
      <c r="F55" s="69"/>
      <c r="G55" s="69"/>
      <c r="H55" s="310"/>
      <c r="I55" s="69"/>
      <c r="J55" s="311"/>
      <c r="L55" s="33"/>
    </row>
    <row r="56" spans="1:12" ht="20.100000000000001" customHeight="1">
      <c r="A56" s="43">
        <v>36</v>
      </c>
      <c r="B56" s="57" t="s">
        <v>204</v>
      </c>
      <c r="C56" s="35">
        <f t="shared" si="8"/>
        <v>2024</v>
      </c>
      <c r="E56" s="310"/>
      <c r="F56" s="69"/>
      <c r="G56" s="69"/>
      <c r="H56" s="310"/>
      <c r="I56" s="69"/>
      <c r="J56" s="311"/>
      <c r="L56" s="33"/>
    </row>
    <row r="57" spans="1:12" ht="20.100000000000001" customHeight="1">
      <c r="A57" s="43">
        <v>37</v>
      </c>
      <c r="B57" s="57" t="s">
        <v>205</v>
      </c>
      <c r="C57" s="35">
        <f t="shared" si="8"/>
        <v>2024</v>
      </c>
      <c r="E57" s="310"/>
      <c r="F57" s="69"/>
      <c r="G57" s="69"/>
      <c r="H57" s="310"/>
      <c r="I57" s="69"/>
      <c r="J57" s="311"/>
      <c r="L57" s="33"/>
    </row>
    <row r="58" spans="1:12" ht="20.100000000000001" customHeight="1">
      <c r="A58" s="43">
        <v>38</v>
      </c>
      <c r="B58" s="57" t="s">
        <v>206</v>
      </c>
      <c r="C58" s="35">
        <f t="shared" si="8"/>
        <v>2024</v>
      </c>
      <c r="E58" s="310"/>
      <c r="F58" s="69"/>
      <c r="G58" s="69"/>
      <c r="H58" s="310"/>
      <c r="I58" s="69"/>
      <c r="J58" s="311"/>
      <c r="L58" s="33"/>
    </row>
    <row r="59" spans="1:12" ht="20.100000000000001" customHeight="1">
      <c r="A59" s="43">
        <v>39</v>
      </c>
      <c r="B59" s="57" t="s">
        <v>208</v>
      </c>
      <c r="C59" s="35">
        <f t="shared" si="8"/>
        <v>2024</v>
      </c>
      <c r="E59" s="310"/>
      <c r="F59" s="69"/>
      <c r="G59" s="69"/>
      <c r="H59" s="310"/>
      <c r="I59" s="69"/>
      <c r="J59" s="311"/>
      <c r="L59" s="33"/>
    </row>
    <row r="60" spans="1:12" ht="20.100000000000001" customHeight="1">
      <c r="A60" s="43">
        <v>40</v>
      </c>
      <c r="B60" s="57" t="s">
        <v>207</v>
      </c>
      <c r="C60" s="35">
        <f t="shared" si="8"/>
        <v>2024</v>
      </c>
      <c r="E60" s="310"/>
      <c r="F60" s="69"/>
      <c r="G60" s="69"/>
      <c r="H60" s="310"/>
      <c r="I60" s="69"/>
      <c r="J60" s="311"/>
      <c r="L60" s="33"/>
    </row>
    <row r="61" spans="1:12" ht="20.100000000000001" customHeight="1">
      <c r="A61" s="43">
        <v>41</v>
      </c>
      <c r="B61" s="57" t="s">
        <v>198</v>
      </c>
      <c r="C61" s="35">
        <f t="shared" si="8"/>
        <v>2024</v>
      </c>
      <c r="E61" s="310"/>
      <c r="F61" s="69"/>
      <c r="G61" s="69"/>
      <c r="H61" s="310"/>
      <c r="I61" s="69"/>
      <c r="J61" s="311"/>
      <c r="L61" s="33"/>
    </row>
    <row r="62" spans="1:12" ht="20.100000000000001" customHeight="1">
      <c r="B62" s="57"/>
      <c r="E62" s="33"/>
      <c r="F62" s="73"/>
      <c r="G62" s="33"/>
      <c r="H62" s="33"/>
      <c r="I62" s="33"/>
      <c r="J62" s="58"/>
      <c r="L62" s="33"/>
    </row>
    <row r="63" spans="1:12" ht="20.100000000000001" customHeight="1">
      <c r="A63" s="43">
        <v>42</v>
      </c>
      <c r="B63" s="59" t="s">
        <v>222</v>
      </c>
      <c r="C63" s="60"/>
      <c r="D63" s="60"/>
      <c r="E63" s="1031">
        <f t="shared" ref="E63:J63" si="9">SUM(E50:E61)/12</f>
        <v>0</v>
      </c>
      <c r="F63" s="1031">
        <f t="shared" si="9"/>
        <v>0</v>
      </c>
      <c r="G63" s="1031">
        <f t="shared" si="9"/>
        <v>0</v>
      </c>
      <c r="H63" s="1031">
        <f t="shared" si="9"/>
        <v>0</v>
      </c>
      <c r="I63" s="1031">
        <f t="shared" si="9"/>
        <v>0</v>
      </c>
      <c r="J63" s="1032">
        <f t="shared" si="9"/>
        <v>0</v>
      </c>
      <c r="L63" s="33"/>
    </row>
    <row r="65" spans="1:2" ht="20.100000000000001" customHeight="1">
      <c r="A65" s="33" t="s">
        <v>224</v>
      </c>
    </row>
    <row r="66" spans="1:2" ht="20.100000000000001" customHeight="1">
      <c r="A66" s="39" t="s">
        <v>223</v>
      </c>
      <c r="B66" s="33" t="s">
        <v>969</v>
      </c>
    </row>
    <row r="67" spans="1:2" ht="20.100000000000001" customHeight="1">
      <c r="A67" s="39" t="s">
        <v>236</v>
      </c>
      <c r="B67" s="33" t="s">
        <v>225</v>
      </c>
    </row>
    <row r="68" spans="1:2" ht="20.100000000000001" customHeight="1">
      <c r="A68" s="39" t="s">
        <v>282</v>
      </c>
      <c r="B68" s="33" t="s">
        <v>550</v>
      </c>
    </row>
  </sheetData>
  <pageMargins left="0.7" right="0.7" top="0.75" bottom="0.75" header="0.3" footer="0.3"/>
  <pageSetup scale="4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P39"/>
  <sheetViews>
    <sheetView view="pageBreakPreview" topLeftCell="A16" zoomScale="60" zoomScaleNormal="90" workbookViewId="0">
      <selection activeCell="O45" sqref="O45"/>
    </sheetView>
  </sheetViews>
  <sheetFormatPr defaultColWidth="8.88671875" defaultRowHeight="20.100000000000001" customHeight="1"/>
  <cols>
    <col min="1" max="1" width="3" style="39" customWidth="1"/>
    <col min="2" max="2" width="17.33203125" style="33" customWidth="1"/>
    <col min="3" max="3" width="10.77734375" style="33" customWidth="1"/>
    <col min="4" max="4" width="2.77734375" style="33" customWidth="1"/>
    <col min="5" max="5" width="15.21875" style="39" customWidth="1"/>
    <col min="6" max="6" width="15.5546875" style="39" customWidth="1"/>
    <col min="7" max="7" width="15" style="39" customWidth="1"/>
    <col min="8" max="8" width="16" style="39" customWidth="1"/>
    <col min="9" max="10" width="16.33203125" style="39" customWidth="1"/>
    <col min="11" max="11" width="18.109375" style="33" customWidth="1"/>
    <col min="12" max="12" width="15.77734375" style="33" customWidth="1"/>
    <col min="13" max="14" width="8.88671875" style="33"/>
    <col min="15" max="15" width="14.5546875" style="33" bestFit="1" customWidth="1"/>
    <col min="16" max="16" width="12.44140625" style="33" bestFit="1" customWidth="1"/>
    <col min="17" max="16384" width="8.88671875" style="33"/>
  </cols>
  <sheetData>
    <row r="1" spans="1:13" ht="20.100000000000001" customHeight="1">
      <c r="M1" s="3" t="str">
        <f>'Attachment H-34A '!K1&amp;""&amp;", Attachment 5"</f>
        <v>Attachment H-34A, Attachment 5</v>
      </c>
    </row>
    <row r="2" spans="1:13" ht="20.100000000000001" customHeight="1">
      <c r="M2" s="3" t="s">
        <v>186</v>
      </c>
    </row>
    <row r="3" spans="1:13" ht="20.100000000000001" customHeight="1">
      <c r="M3" s="3" t="str">
        <f>'Attachment H-34A '!K4</f>
        <v>For the 12 months ended 12/31/2024</v>
      </c>
    </row>
    <row r="4" spans="1:13" ht="20.100000000000001" customHeight="1">
      <c r="A4" s="42"/>
    </row>
    <row r="5" spans="1:13" ht="20.100000000000001" customHeight="1">
      <c r="A5" s="42"/>
      <c r="E5" s="299" t="s">
        <v>449</v>
      </c>
      <c r="F5" s="299" t="s">
        <v>450</v>
      </c>
      <c r="G5" s="299" t="s">
        <v>451</v>
      </c>
      <c r="H5" s="299" t="s">
        <v>452</v>
      </c>
      <c r="I5" s="299" t="s">
        <v>453</v>
      </c>
      <c r="J5" s="299"/>
      <c r="L5" s="299" t="s">
        <v>454</v>
      </c>
    </row>
    <row r="6" spans="1:13" ht="20.100000000000001" customHeight="1">
      <c r="E6" s="1063" t="s">
        <v>537</v>
      </c>
      <c r="F6" s="1063"/>
      <c r="G6" s="1063"/>
      <c r="H6" s="1063"/>
      <c r="I6" s="1063"/>
      <c r="J6" s="1063"/>
      <c r="K6" s="1063"/>
      <c r="L6" s="1063"/>
    </row>
    <row r="7" spans="1:13" ht="20.100000000000001" customHeight="1">
      <c r="E7" s="41" t="s">
        <v>229</v>
      </c>
      <c r="F7" s="41" t="s">
        <v>230</v>
      </c>
      <c r="G7" s="41" t="s">
        <v>231</v>
      </c>
      <c r="H7" s="41" t="s">
        <v>232</v>
      </c>
      <c r="I7" s="41" t="s">
        <v>233</v>
      </c>
      <c r="J7" s="41"/>
      <c r="L7" s="41" t="s">
        <v>10</v>
      </c>
    </row>
    <row r="8" spans="1:13" ht="20.100000000000001" customHeight="1">
      <c r="E8" s="47" t="s">
        <v>235</v>
      </c>
      <c r="F8" s="47" t="s">
        <v>235</v>
      </c>
      <c r="G8" s="47" t="s">
        <v>235</v>
      </c>
      <c r="H8" s="41"/>
      <c r="I8" s="47" t="s">
        <v>235</v>
      </c>
      <c r="J8" s="47"/>
    </row>
    <row r="9" spans="1:13" ht="20.100000000000001" customHeight="1">
      <c r="D9" s="37"/>
      <c r="E9" s="40"/>
      <c r="F9" s="40" t="s">
        <v>236</v>
      </c>
      <c r="G9" s="40" t="s">
        <v>282</v>
      </c>
      <c r="H9" s="40" t="s">
        <v>295</v>
      </c>
      <c r="I9" s="40" t="s">
        <v>296</v>
      </c>
      <c r="J9" s="40"/>
    </row>
    <row r="10" spans="1:13" ht="20.100000000000001" customHeight="1">
      <c r="A10" s="43">
        <v>1</v>
      </c>
      <c r="B10" s="46" t="s">
        <v>234</v>
      </c>
      <c r="C10" s="35" t="str">
        <f>MID(M3:M3,25,10)</f>
        <v>12/31/2024</v>
      </c>
      <c r="D10" s="37" t="s">
        <v>223</v>
      </c>
      <c r="E10" s="317">
        <f>-(E16)</f>
        <v>0</v>
      </c>
      <c r="F10" s="75">
        <f>-(F16-F25-G25-H25-I25-J25-K25)</f>
        <v>-89198094.281344101</v>
      </c>
      <c r="G10" s="75">
        <f>-(G16-F29-G29-H29-I29-J29-K29)</f>
        <v>-630346.4570878786</v>
      </c>
      <c r="H10" s="75">
        <f>(H16-F33-G33-H33-I33-J33-K33)</f>
        <v>5711842.3152680956</v>
      </c>
      <c r="I10" s="75">
        <v>0</v>
      </c>
      <c r="J10" s="75"/>
      <c r="L10" s="75">
        <f t="shared" ref="L10" si="0">SUM(E10:I10)</f>
        <v>-84116598.423163876</v>
      </c>
    </row>
    <row r="11" spans="1:13" ht="20.100000000000001" customHeight="1">
      <c r="D11" s="37"/>
      <c r="E11" s="40"/>
      <c r="F11" s="40"/>
      <c r="G11" s="40"/>
      <c r="H11" s="40"/>
      <c r="I11" s="40"/>
      <c r="J11" s="40"/>
    </row>
    <row r="13" spans="1:13" ht="20.100000000000001" customHeight="1">
      <c r="E13" s="1063" t="s">
        <v>551</v>
      </c>
      <c r="F13" s="1063"/>
      <c r="G13" s="1063"/>
      <c r="H13" s="1063"/>
      <c r="I13" s="1063"/>
      <c r="J13" s="1063"/>
      <c r="K13" s="1063"/>
      <c r="L13" s="1063"/>
    </row>
    <row r="14" spans="1:13" ht="20.100000000000001" customHeight="1">
      <c r="E14" s="41" t="s">
        <v>229</v>
      </c>
      <c r="F14" s="41" t="s">
        <v>230</v>
      </c>
      <c r="G14" s="41" t="s">
        <v>231</v>
      </c>
      <c r="H14" s="41" t="s">
        <v>232</v>
      </c>
      <c r="I14" s="41" t="s">
        <v>233</v>
      </c>
      <c r="J14" s="41"/>
      <c r="L14" s="41" t="s">
        <v>10</v>
      </c>
    </row>
    <row r="15" spans="1:13" ht="20.100000000000001" customHeight="1">
      <c r="D15" s="33" t="s">
        <v>910</v>
      </c>
      <c r="E15" s="40" t="s">
        <v>905</v>
      </c>
      <c r="F15" s="40" t="s">
        <v>906</v>
      </c>
      <c r="G15" s="40" t="s">
        <v>907</v>
      </c>
      <c r="H15" s="40" t="s">
        <v>908</v>
      </c>
      <c r="I15" s="40" t="s">
        <v>909</v>
      </c>
      <c r="J15" s="41"/>
      <c r="L15" s="41"/>
    </row>
    <row r="16" spans="1:13" ht="20.100000000000001" customHeight="1">
      <c r="A16" s="43">
        <v>2</v>
      </c>
      <c r="B16" s="46" t="s">
        <v>234</v>
      </c>
      <c r="C16" s="35" t="str">
        <f>C10</f>
        <v>12/31/2024</v>
      </c>
      <c r="D16" s="38" t="s">
        <v>522</v>
      </c>
      <c r="E16" s="69"/>
      <c r="F16" s="69">
        <f>'Attachment 5a - ADIT Detail'!C37</f>
        <v>91579886.800000012</v>
      </c>
      <c r="G16" s="69">
        <f>'Attachment 5a - ADIT Detail'!C70</f>
        <v>5335628</v>
      </c>
      <c r="H16" s="69">
        <f>'Attachment 5a - ADIT Detail'!C107</f>
        <v>33281562.27</v>
      </c>
      <c r="I16" s="69">
        <f>'Attachment 5a - ADIT Detail'!C14</f>
        <v>0</v>
      </c>
      <c r="J16" s="71"/>
      <c r="L16" s="71">
        <f t="shared" ref="L16" si="1">SUM(E16:I16)</f>
        <v>130197077.07000001</v>
      </c>
    </row>
    <row r="17" spans="1:15" ht="20.100000000000001" customHeight="1">
      <c r="B17" s="46"/>
      <c r="C17" s="35"/>
      <c r="E17" s="47"/>
      <c r="F17" s="47"/>
      <c r="G17" s="47"/>
      <c r="H17" s="41"/>
      <c r="I17" s="47"/>
      <c r="J17" s="47"/>
    </row>
    <row r="19" spans="1:15" ht="20.100000000000001" customHeight="1">
      <c r="A19" s="33" t="s">
        <v>224</v>
      </c>
      <c r="D19" s="39"/>
      <c r="I19" s="33"/>
      <c r="J19" s="33"/>
    </row>
    <row r="20" spans="1:15" ht="33.75" customHeight="1">
      <c r="A20" s="94" t="s">
        <v>223</v>
      </c>
      <c r="B20" s="1062" t="s">
        <v>970</v>
      </c>
      <c r="C20" s="1062"/>
      <c r="D20" s="1062"/>
      <c r="E20" s="1062"/>
      <c r="F20" s="1062"/>
      <c r="G20" s="1062"/>
      <c r="H20" s="1062"/>
      <c r="I20" s="1062"/>
      <c r="J20" s="1062"/>
      <c r="K20" s="1062"/>
      <c r="L20" s="1062"/>
      <c r="M20" s="1062"/>
    </row>
    <row r="21" spans="1:15" ht="20.100000000000001" customHeight="1">
      <c r="B21" s="1064"/>
      <c r="C21" s="1064"/>
      <c r="D21" s="1064"/>
      <c r="E21" s="1064"/>
      <c r="F21" s="1064"/>
      <c r="G21" s="1064"/>
      <c r="H21" s="1064"/>
      <c r="I21" s="1064"/>
      <c r="J21" s="1064"/>
      <c r="K21" s="1064"/>
      <c r="L21" s="1064"/>
    </row>
    <row r="22" spans="1:15" ht="20.100000000000001" customHeight="1">
      <c r="A22" s="39" t="s">
        <v>236</v>
      </c>
      <c r="B22" s="1064" t="s">
        <v>297</v>
      </c>
      <c r="C22" s="1064"/>
      <c r="D22" s="1064"/>
      <c r="E22" s="1064"/>
      <c r="F22" s="1064"/>
      <c r="G22" s="1064"/>
      <c r="H22" s="1064"/>
      <c r="I22" s="1064"/>
      <c r="J22" s="1064"/>
      <c r="K22" s="1064"/>
      <c r="L22" s="1064"/>
    </row>
    <row r="23" spans="1:15" ht="20.100000000000001" customHeight="1">
      <c r="B23" s="188"/>
      <c r="C23" s="188"/>
      <c r="D23" s="188"/>
      <c r="E23" s="188"/>
      <c r="F23" s="188"/>
      <c r="I23" s="188"/>
      <c r="J23" s="188"/>
      <c r="K23" s="188"/>
    </row>
    <row r="24" spans="1:15" ht="50.25" customHeight="1">
      <c r="B24" s="188"/>
      <c r="C24" s="188"/>
      <c r="D24" s="188"/>
      <c r="E24" s="188"/>
      <c r="F24" s="84" t="s">
        <v>291</v>
      </c>
      <c r="G24" s="84" t="s">
        <v>292</v>
      </c>
      <c r="H24" s="84" t="s">
        <v>293</v>
      </c>
      <c r="I24" s="84" t="s">
        <v>523</v>
      </c>
      <c r="J24" s="646" t="s">
        <v>689</v>
      </c>
      <c r="K24" s="84" t="s">
        <v>619</v>
      </c>
      <c r="L24" s="202"/>
      <c r="M24" s="202"/>
    </row>
    <row r="25" spans="1:15" s="83" customFormat="1" ht="20.100000000000001" customHeight="1">
      <c r="A25" s="43">
        <v>3</v>
      </c>
      <c r="B25" s="188"/>
      <c r="C25" s="188"/>
      <c r="D25" s="188"/>
      <c r="E25" s="85" t="str">
        <f>C10</f>
        <v>12/31/2024</v>
      </c>
      <c r="F25" s="95"/>
      <c r="G25" s="95">
        <v>-1025321.3199999998</v>
      </c>
      <c r="H25" s="95">
        <v>-14507573.769999996</v>
      </c>
      <c r="I25" s="95"/>
      <c r="J25" s="95">
        <f>9326937+2209210-1437-324</f>
        <v>11534386</v>
      </c>
      <c r="K25" s="295">
        <f>'Attachment 5c - ADIT Norm ATRR'!L67</f>
        <v>6380301.6086559054</v>
      </c>
      <c r="L25" s="71"/>
      <c r="M25" s="71"/>
      <c r="N25" s="306"/>
    </row>
    <row r="26" spans="1:15" s="83" customFormat="1" ht="20.100000000000001" customHeight="1">
      <c r="A26" s="39" t="s">
        <v>282</v>
      </c>
      <c r="B26" s="33" t="s">
        <v>294</v>
      </c>
      <c r="C26" s="33"/>
      <c r="D26" s="33"/>
      <c r="E26" s="33"/>
      <c r="F26" s="33"/>
      <c r="G26" s="33"/>
      <c r="H26" s="33"/>
      <c r="I26" s="33"/>
      <c r="J26" s="33"/>
      <c r="K26" s="33"/>
      <c r="L26" s="33"/>
      <c r="M26" s="33"/>
    </row>
    <row r="27" spans="1:15" ht="20.100000000000001" customHeight="1">
      <c r="B27" s="188"/>
      <c r="C27" s="188"/>
      <c r="D27" s="188"/>
      <c r="E27" s="188"/>
      <c r="F27" s="188"/>
      <c r="H27" s="188"/>
      <c r="I27" s="188"/>
      <c r="J27" s="188"/>
      <c r="K27" s="188"/>
      <c r="L27" s="188"/>
    </row>
    <row r="28" spans="1:15" ht="50.25" customHeight="1">
      <c r="B28" s="188"/>
      <c r="C28" s="188"/>
      <c r="D28" s="188"/>
      <c r="E28" s="188"/>
      <c r="F28" s="84" t="s">
        <v>291</v>
      </c>
      <c r="G28" s="84" t="s">
        <v>292</v>
      </c>
      <c r="H28" s="84" t="s">
        <v>293</v>
      </c>
      <c r="I28" s="84" t="s">
        <v>523</v>
      </c>
      <c r="J28" s="646" t="s">
        <v>689</v>
      </c>
      <c r="K28" s="84" t="s">
        <v>619</v>
      </c>
      <c r="L28" s="202"/>
      <c r="M28" s="202"/>
    </row>
    <row r="29" spans="1:15" s="83" customFormat="1" ht="20.100000000000001" customHeight="1">
      <c r="A29" s="43">
        <v>4</v>
      </c>
      <c r="B29" s="188"/>
      <c r="C29" s="188"/>
      <c r="D29" s="188"/>
      <c r="E29" s="85" t="str">
        <f>E25</f>
        <v>12/31/2024</v>
      </c>
      <c r="F29" s="95"/>
      <c r="G29" s="95"/>
      <c r="H29" s="95">
        <v>3289915.7997044581</v>
      </c>
      <c r="I29" s="95"/>
      <c r="J29" s="95">
        <f>'Attachment 5a - ADIT Detail'!C65</f>
        <v>222482</v>
      </c>
      <c r="K29" s="295">
        <f>'Attachment 5c - ADIT Norm ATRR'!L69</f>
        <v>1192883.7432076633</v>
      </c>
      <c r="L29" s="71"/>
      <c r="M29" s="71"/>
    </row>
    <row r="30" spans="1:15" s="83" customFormat="1" ht="20.100000000000001" customHeight="1">
      <c r="A30" s="39" t="s">
        <v>295</v>
      </c>
      <c r="B30" s="33" t="s">
        <v>820</v>
      </c>
      <c r="C30" s="33"/>
      <c r="D30" s="33"/>
      <c r="E30" s="33"/>
      <c r="F30" s="33"/>
      <c r="G30" s="33"/>
      <c r="H30" s="33"/>
      <c r="I30" s="33"/>
      <c r="J30" s="33"/>
      <c r="K30" s="33"/>
      <c r="L30" s="33"/>
      <c r="M30" s="33"/>
    </row>
    <row r="31" spans="1:15" s="83" customFormat="1" ht="20.100000000000001" customHeight="1">
      <c r="A31" s="39"/>
      <c r="B31" s="188"/>
      <c r="C31" s="188"/>
      <c r="D31" s="188"/>
      <c r="E31" s="188"/>
      <c r="G31" s="39"/>
      <c r="H31" s="33"/>
      <c r="I31" s="33"/>
      <c r="J31" s="33"/>
      <c r="K31" s="188"/>
      <c r="L31" s="188"/>
      <c r="M31" s="33"/>
      <c r="O31" s="1033"/>
    </row>
    <row r="32" spans="1:15" s="83" customFormat="1" ht="50.25" customHeight="1">
      <c r="A32" s="39"/>
      <c r="B32" s="188"/>
      <c r="C32" s="188"/>
      <c r="D32" s="188"/>
      <c r="E32" s="85"/>
      <c r="F32" s="86" t="s">
        <v>291</v>
      </c>
      <c r="G32" s="84" t="s">
        <v>292</v>
      </c>
      <c r="H32" s="84" t="s">
        <v>293</v>
      </c>
      <c r="I32" s="84" t="s">
        <v>523</v>
      </c>
      <c r="J32" s="646" t="s">
        <v>689</v>
      </c>
      <c r="K32" s="84" t="s">
        <v>619</v>
      </c>
      <c r="L32" s="202"/>
      <c r="M32" s="202"/>
      <c r="O32" s="1033"/>
    </row>
    <row r="33" spans="1:16" s="83" customFormat="1" ht="20.100000000000001" customHeight="1">
      <c r="A33" s="43">
        <v>5</v>
      </c>
      <c r="B33" s="188"/>
      <c r="C33" s="188"/>
      <c r="D33" s="188"/>
      <c r="E33" s="85" t="str">
        <f>E29</f>
        <v>12/31/2024</v>
      </c>
      <c r="F33" s="95"/>
      <c r="G33" s="95"/>
      <c r="H33" s="95">
        <v>16552774.508019835</v>
      </c>
      <c r="I33" s="95">
        <v>11063647.09</v>
      </c>
      <c r="J33" s="95"/>
      <c r="K33" s="295">
        <f>'Attachment 5c - ADIT Norm ATRR'!L65</f>
        <v>-46701.643287930638</v>
      </c>
      <c r="L33" s="71"/>
      <c r="M33" s="71"/>
      <c r="O33" s="1033"/>
    </row>
    <row r="34" spans="1:16" s="83" customFormat="1" ht="20.100000000000001" customHeight="1">
      <c r="A34" s="43"/>
      <c r="B34" s="188"/>
      <c r="C34" s="188"/>
      <c r="D34" s="188"/>
      <c r="E34" s="85"/>
      <c r="F34" s="295"/>
      <c r="G34" s="295"/>
      <c r="H34" s="295"/>
      <c r="I34" s="295"/>
      <c r="J34" s="295"/>
      <c r="K34" s="295"/>
      <c r="L34" s="71"/>
      <c r="M34" s="71"/>
    </row>
    <row r="35" spans="1:16" ht="45" customHeight="1">
      <c r="A35" s="602" t="s">
        <v>296</v>
      </c>
      <c r="B35" s="1062" t="s">
        <v>971</v>
      </c>
      <c r="C35" s="1062"/>
      <c r="D35" s="1062"/>
      <c r="E35" s="1062"/>
      <c r="F35" s="1062"/>
      <c r="G35" s="1062"/>
      <c r="H35" s="1062"/>
      <c r="I35" s="1062"/>
      <c r="J35" s="1062"/>
      <c r="K35" s="1062"/>
      <c r="L35" s="1062"/>
      <c r="P35" s="1018"/>
    </row>
    <row r="36" spans="1:16" ht="20.100000000000001" customHeight="1">
      <c r="A36" s="39" t="s">
        <v>620</v>
      </c>
      <c r="B36" s="33" t="s">
        <v>621</v>
      </c>
      <c r="P36" s="1018"/>
    </row>
    <row r="37" spans="1:16" ht="20.100000000000001" customHeight="1">
      <c r="A37" s="39" t="s">
        <v>522</v>
      </c>
      <c r="B37" s="33" t="s">
        <v>997</v>
      </c>
      <c r="P37" s="1018"/>
    </row>
    <row r="38" spans="1:16" ht="20.100000000000001" customHeight="1">
      <c r="A38" s="39" t="s">
        <v>690</v>
      </c>
      <c r="B38" s="33" t="s">
        <v>691</v>
      </c>
      <c r="J38" s="33"/>
      <c r="P38" s="1018"/>
    </row>
    <row r="39" spans="1:16" ht="20.100000000000001" customHeight="1">
      <c r="A39" s="39" t="s">
        <v>910</v>
      </c>
      <c r="B39" s="33" t="s">
        <v>225</v>
      </c>
      <c r="O39" s="1098"/>
    </row>
  </sheetData>
  <mergeCells count="6">
    <mergeCell ref="B35:L35"/>
    <mergeCell ref="E6:L6"/>
    <mergeCell ref="E13:L13"/>
    <mergeCell ref="B20:M20"/>
    <mergeCell ref="B21:L21"/>
    <mergeCell ref="B22:L22"/>
  </mergeCells>
  <pageMargins left="0.7" right="0.7" top="0.75" bottom="0.75" header="0.3" footer="0.3"/>
  <pageSetup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8835E-B9D2-4E24-8FC8-025594181CAE}">
  <sheetPr codeName="Sheet13"/>
  <dimension ref="A1:G108"/>
  <sheetViews>
    <sheetView view="pageBreakPreview" zoomScale="80" zoomScaleNormal="90" zoomScaleSheetLayoutView="80" workbookViewId="0"/>
  </sheetViews>
  <sheetFormatPr defaultColWidth="8.88671875" defaultRowHeight="15"/>
  <cols>
    <col min="1" max="1" width="2.33203125" style="822" customWidth="1"/>
    <col min="2" max="2" width="33.44140625" style="822" bestFit="1" customWidth="1"/>
    <col min="3" max="3" width="16" style="822" bestFit="1" customWidth="1"/>
    <col min="4" max="4" width="10.33203125" style="822" customWidth="1"/>
    <col min="5" max="5" width="26.44140625" style="822" bestFit="1" customWidth="1"/>
    <col min="6" max="6" width="14.6640625" style="822" customWidth="1"/>
    <col min="7" max="7" width="11.77734375" style="822" bestFit="1" customWidth="1"/>
    <col min="8" max="16384" width="8.88671875" style="822"/>
  </cols>
  <sheetData>
    <row r="1" spans="1:5">
      <c r="E1" s="823" t="str">
        <f>'Attachment H-34A '!K1&amp;""&amp;", Attachment 5a"</f>
        <v>Attachment H-34A, Attachment 5a</v>
      </c>
    </row>
    <row r="2" spans="1:5">
      <c r="E2" s="823" t="s">
        <v>890</v>
      </c>
    </row>
    <row r="3" spans="1:5" ht="15.75">
      <c r="B3" s="858" t="s">
        <v>891</v>
      </c>
      <c r="E3" s="825" t="str">
        <f>'Attachment H-34A '!K4</f>
        <v>For the 12 months ended 12/31/2024</v>
      </c>
    </row>
    <row r="4" spans="1:5">
      <c r="A4" s="1065"/>
      <c r="B4" s="1065"/>
      <c r="C4" s="1065"/>
      <c r="D4" s="1065"/>
      <c r="E4" s="826"/>
    </row>
    <row r="5" spans="1:5">
      <c r="A5" s="827"/>
      <c r="B5" s="828" t="s">
        <v>571</v>
      </c>
      <c r="C5" s="828" t="s">
        <v>572</v>
      </c>
    </row>
    <row r="6" spans="1:5">
      <c r="A6" s="827"/>
      <c r="B6" s="827"/>
      <c r="C6" s="827"/>
    </row>
    <row r="7" spans="1:5" ht="15" customHeight="1">
      <c r="A7" s="827"/>
      <c r="B7" s="827"/>
      <c r="C7" s="829" t="s">
        <v>901</v>
      </c>
    </row>
    <row r="8" spans="1:5">
      <c r="A8" s="827"/>
      <c r="B8" s="828"/>
      <c r="C8" s="830" t="s">
        <v>1279</v>
      </c>
    </row>
    <row r="9" spans="1:5">
      <c r="A9" s="827"/>
      <c r="B9" s="827"/>
      <c r="C9" s="827"/>
    </row>
    <row r="10" spans="1:5">
      <c r="A10" s="831"/>
      <c r="B10" s="827" t="s">
        <v>893</v>
      </c>
      <c r="C10" s="827"/>
    </row>
    <row r="11" spans="1:5">
      <c r="A11" s="831"/>
      <c r="B11" s="827"/>
      <c r="C11" s="827"/>
    </row>
    <row r="12" spans="1:5">
      <c r="A12" s="831"/>
      <c r="B12" s="832"/>
      <c r="C12" s="833"/>
      <c r="D12" s="1023"/>
    </row>
    <row r="13" spans="1:5">
      <c r="A13" s="831"/>
      <c r="B13" s="827"/>
      <c r="C13" s="827"/>
    </row>
    <row r="14" spans="1:5" ht="15.75" thickBot="1">
      <c r="A14" s="831">
        <v>1</v>
      </c>
      <c r="B14" s="827" t="s">
        <v>894</v>
      </c>
      <c r="C14" s="834">
        <f>SUM(C12)</f>
        <v>0</v>
      </c>
    </row>
    <row r="15" spans="1:5" ht="15.75" thickTop="1">
      <c r="A15" s="831"/>
      <c r="B15" s="827"/>
      <c r="C15" s="835"/>
    </row>
    <row r="16" spans="1:5">
      <c r="A16" s="831"/>
      <c r="B16" s="827"/>
      <c r="C16" s="827"/>
    </row>
    <row r="17" spans="1:7">
      <c r="A17" s="831"/>
      <c r="B17" s="836" t="s">
        <v>895</v>
      </c>
      <c r="C17" s="835"/>
    </row>
    <row r="18" spans="1:7">
      <c r="A18" s="831"/>
      <c r="B18" s="827"/>
      <c r="C18" s="835"/>
    </row>
    <row r="19" spans="1:7">
      <c r="A19" s="831"/>
      <c r="B19" s="837" t="s">
        <v>1319</v>
      </c>
      <c r="C19" s="1025">
        <v>7440864.4699999997</v>
      </c>
    </row>
    <row r="20" spans="1:7">
      <c r="A20" s="831"/>
      <c r="B20" s="1022" t="s">
        <v>1320</v>
      </c>
      <c r="C20" s="1025">
        <v>45847786.719999999</v>
      </c>
      <c r="E20" s="1027"/>
      <c r="F20" s="1026"/>
    </row>
    <row r="21" spans="1:7">
      <c r="A21" s="831"/>
      <c r="B21" s="1022" t="s">
        <v>1321</v>
      </c>
      <c r="C21" s="1025">
        <v>3645182.7</v>
      </c>
      <c r="F21" s="1028"/>
    </row>
    <row r="22" spans="1:7">
      <c r="A22" s="831"/>
      <c r="B22" s="1022" t="s">
        <v>1335</v>
      </c>
      <c r="C22" s="1025">
        <v>221877.77</v>
      </c>
      <c r="F22" s="1028"/>
    </row>
    <row r="23" spans="1:7">
      <c r="A23" s="831"/>
      <c r="B23" s="1022" t="s">
        <v>1334</v>
      </c>
      <c r="C23" s="1025">
        <v>2445899.4700000002</v>
      </c>
      <c r="F23" s="1028"/>
    </row>
    <row r="24" spans="1:7">
      <c r="A24" s="831"/>
      <c r="B24" s="1022" t="s">
        <v>1333</v>
      </c>
      <c r="C24" s="1025">
        <v>-1121.03</v>
      </c>
      <c r="F24" s="1028"/>
    </row>
    <row r="25" spans="1:7">
      <c r="A25" s="831"/>
      <c r="B25" s="1022" t="s">
        <v>1332</v>
      </c>
      <c r="C25" s="1025">
        <v>-6400</v>
      </c>
      <c r="E25" s="1035"/>
      <c r="F25" s="1028"/>
    </row>
    <row r="26" spans="1:7">
      <c r="A26" s="831"/>
      <c r="B26" s="1022" t="s">
        <v>1331</v>
      </c>
      <c r="C26" s="1025">
        <v>453164.31</v>
      </c>
      <c r="E26" s="1034"/>
      <c r="F26" s="1028"/>
    </row>
    <row r="27" spans="1:7">
      <c r="A27" s="831"/>
      <c r="B27" s="1022" t="s">
        <v>1330</v>
      </c>
      <c r="C27" s="1025">
        <v>4797.18</v>
      </c>
      <c r="F27" s="1028"/>
    </row>
    <row r="28" spans="1:7">
      <c r="A28" s="831"/>
      <c r="B28" s="1022" t="s">
        <v>1329</v>
      </c>
      <c r="C28" s="1025">
        <v>-5498.78</v>
      </c>
      <c r="F28" s="1028"/>
    </row>
    <row r="29" spans="1:7">
      <c r="A29" s="831"/>
      <c r="B29" s="1022" t="s">
        <v>1328</v>
      </c>
      <c r="C29" s="1025">
        <v>22697.63</v>
      </c>
      <c r="F29" s="1028"/>
    </row>
    <row r="30" spans="1:7">
      <c r="A30" s="831"/>
      <c r="B30" s="1022" t="s">
        <v>1327</v>
      </c>
      <c r="C30" s="1025">
        <v>-768981.03</v>
      </c>
      <c r="F30" s="1028"/>
    </row>
    <row r="31" spans="1:7">
      <c r="A31" s="831"/>
      <c r="B31" s="1022" t="s">
        <v>1326</v>
      </c>
      <c r="C31" s="1025">
        <v>570081.68000000156</v>
      </c>
      <c r="E31" s="1027"/>
      <c r="F31" s="1026"/>
      <c r="G31" s="1027"/>
    </row>
    <row r="32" spans="1:7">
      <c r="A32" s="831"/>
      <c r="B32" s="837" t="s">
        <v>1325</v>
      </c>
      <c r="C32" s="1025">
        <v>7743726.7599999998</v>
      </c>
      <c r="F32" s="1029"/>
    </row>
    <row r="33" spans="1:5">
      <c r="A33" s="831"/>
      <c r="B33" s="1022" t="s">
        <v>1324</v>
      </c>
      <c r="C33" s="1025">
        <v>29039.42</v>
      </c>
    </row>
    <row r="34" spans="1:5">
      <c r="A34" s="831"/>
      <c r="B34" s="1022" t="s">
        <v>1323</v>
      </c>
      <c r="C34" s="1025">
        <v>176862.6</v>
      </c>
    </row>
    <row r="35" spans="1:5">
      <c r="A35" s="831"/>
      <c r="B35" s="837" t="s">
        <v>1322</v>
      </c>
      <c r="C35" s="1025">
        <v>23759906.93</v>
      </c>
    </row>
    <row r="36" spans="1:5">
      <c r="A36" s="831"/>
      <c r="B36" s="827"/>
      <c r="C36" s="838"/>
    </row>
    <row r="37" spans="1:5" ht="15.75" thickBot="1">
      <c r="A37" s="831">
        <v>2</v>
      </c>
      <c r="B37" s="836" t="s">
        <v>896</v>
      </c>
      <c r="C37" s="834">
        <f>SUM(C19:C36)</f>
        <v>91579886.800000012</v>
      </c>
    </row>
    <row r="38" spans="1:5" ht="15.75" thickTop="1">
      <c r="A38" s="831"/>
      <c r="B38" s="827"/>
      <c r="C38" s="835"/>
    </row>
    <row r="39" spans="1:5">
      <c r="A39" s="831"/>
      <c r="B39" s="827"/>
      <c r="C39" s="835"/>
    </row>
    <row r="40" spans="1:5">
      <c r="A40" s="831"/>
      <c r="B40" s="827"/>
      <c r="C40" s="835"/>
      <c r="E40" s="859" t="str">
        <f>'Attachment H-34A '!K1&amp;""&amp;", Attachment 5a"</f>
        <v>Attachment H-34A, Attachment 5a</v>
      </c>
    </row>
    <row r="41" spans="1:5">
      <c r="A41" s="831"/>
      <c r="B41" s="827"/>
      <c r="C41" s="835"/>
      <c r="E41" s="823" t="s">
        <v>972</v>
      </c>
    </row>
    <row r="42" spans="1:5">
      <c r="A42" s="831"/>
      <c r="B42" s="827"/>
      <c r="C42" s="835"/>
      <c r="E42" s="859" t="str">
        <f>'Attachment H-34A '!K4</f>
        <v>For the 12 months ended 12/31/2024</v>
      </c>
    </row>
    <row r="43" spans="1:5">
      <c r="A43" s="831"/>
      <c r="B43" s="827"/>
      <c r="C43" s="835"/>
    </row>
    <row r="44" spans="1:5" ht="15.75">
      <c r="A44" s="831"/>
      <c r="B44" s="858" t="s">
        <v>891</v>
      </c>
      <c r="C44" s="835"/>
    </row>
    <row r="45" spans="1:5">
      <c r="A45" s="831"/>
      <c r="B45" s="824"/>
      <c r="C45" s="835"/>
    </row>
    <row r="46" spans="1:5">
      <c r="A46" s="831"/>
      <c r="B46" s="828" t="s">
        <v>571</v>
      </c>
      <c r="C46" s="828" t="s">
        <v>572</v>
      </c>
    </row>
    <row r="47" spans="1:5">
      <c r="A47" s="831"/>
      <c r="B47" s="827"/>
      <c r="C47" s="827"/>
    </row>
    <row r="48" spans="1:5">
      <c r="A48" s="831"/>
      <c r="B48" s="827"/>
      <c r="C48" s="829" t="s">
        <v>892</v>
      </c>
    </row>
    <row r="49" spans="1:3">
      <c r="A49" s="831"/>
      <c r="B49" s="828"/>
      <c r="C49" s="830" t="str">
        <f>C8</f>
        <v>OF 12-31-24</v>
      </c>
    </row>
    <row r="50" spans="1:3">
      <c r="A50" s="831"/>
      <c r="B50" s="836"/>
      <c r="C50" s="835"/>
    </row>
    <row r="51" spans="1:3">
      <c r="A51" s="831"/>
      <c r="B51" s="836" t="s">
        <v>897</v>
      </c>
      <c r="C51" s="835"/>
    </row>
    <row r="52" spans="1:3">
      <c r="A52" s="831"/>
      <c r="B52" s="836"/>
      <c r="C52" s="835"/>
    </row>
    <row r="53" spans="1:3">
      <c r="A53" s="831"/>
      <c r="B53" s="999" t="s">
        <v>1285</v>
      </c>
      <c r="C53" s="833">
        <v>3557</v>
      </c>
    </row>
    <row r="54" spans="1:3">
      <c r="A54" s="831"/>
      <c r="B54" s="999" t="s">
        <v>1320</v>
      </c>
      <c r="C54" s="833">
        <v>1835425</v>
      </c>
    </row>
    <row r="55" spans="1:3">
      <c r="A55" s="831"/>
      <c r="B55" s="999" t="s">
        <v>1339</v>
      </c>
      <c r="C55" s="833">
        <v>1689</v>
      </c>
    </row>
    <row r="56" spans="1:3">
      <c r="A56" s="831"/>
      <c r="B56" s="999" t="s">
        <v>1321</v>
      </c>
      <c r="C56" s="833">
        <v>816871</v>
      </c>
    </row>
    <row r="57" spans="1:3">
      <c r="A57" s="831"/>
      <c r="B57" s="999" t="s">
        <v>1334</v>
      </c>
      <c r="C57" s="833">
        <v>62289</v>
      </c>
    </row>
    <row r="58" spans="1:3">
      <c r="A58" s="831"/>
      <c r="B58" s="999" t="s">
        <v>1333</v>
      </c>
      <c r="C58" s="833">
        <v>239</v>
      </c>
    </row>
    <row r="59" spans="1:3">
      <c r="A59" s="831"/>
      <c r="B59" s="999" t="s">
        <v>1332</v>
      </c>
      <c r="C59" s="833">
        <v>2790</v>
      </c>
    </row>
    <row r="60" spans="1:3" ht="26.25">
      <c r="A60" s="831"/>
      <c r="B60" s="999" t="s">
        <v>1290</v>
      </c>
      <c r="C60" s="833">
        <v>131021</v>
      </c>
    </row>
    <row r="61" spans="1:3">
      <c r="A61" s="831"/>
      <c r="B61" s="999" t="s">
        <v>1286</v>
      </c>
      <c r="C61" s="833">
        <v>112446</v>
      </c>
    </row>
    <row r="62" spans="1:3">
      <c r="A62" s="831"/>
      <c r="B62" s="999" t="s">
        <v>1329</v>
      </c>
      <c r="C62" s="833">
        <v>348</v>
      </c>
    </row>
    <row r="63" spans="1:3">
      <c r="A63" s="831"/>
      <c r="B63" s="999" t="s">
        <v>1327</v>
      </c>
      <c r="C63" s="833">
        <v>97457</v>
      </c>
    </row>
    <row r="64" spans="1:3">
      <c r="A64" s="831"/>
      <c r="B64" s="999" t="s">
        <v>1326</v>
      </c>
      <c r="C64" s="833">
        <v>354838</v>
      </c>
    </row>
    <row r="65" spans="1:5">
      <c r="A65" s="831"/>
      <c r="B65" s="999" t="s">
        <v>1291</v>
      </c>
      <c r="C65" s="833">
        <v>222482</v>
      </c>
    </row>
    <row r="66" spans="1:5" ht="26.25">
      <c r="A66" s="831"/>
      <c r="B66" s="999" t="s">
        <v>1292</v>
      </c>
      <c r="C66" s="833">
        <v>1280800</v>
      </c>
    </row>
    <row r="67" spans="1:5">
      <c r="A67" s="831"/>
      <c r="B67" s="999" t="s">
        <v>1338</v>
      </c>
      <c r="C67" s="833">
        <v>402538</v>
      </c>
    </row>
    <row r="68" spans="1:5">
      <c r="A68" s="831"/>
      <c r="B68" s="999" t="s">
        <v>1337</v>
      </c>
      <c r="C68" s="833">
        <v>10838</v>
      </c>
    </row>
    <row r="69" spans="1:5">
      <c r="A69" s="831"/>
      <c r="B69" s="827"/>
      <c r="C69" s="835"/>
    </row>
    <row r="70" spans="1:5" ht="15.75" thickBot="1">
      <c r="A70" s="831">
        <v>3</v>
      </c>
      <c r="B70" s="836" t="s">
        <v>898</v>
      </c>
      <c r="C70" s="834">
        <f>SUM(C53:C68)</f>
        <v>5335628</v>
      </c>
    </row>
    <row r="71" spans="1:5" ht="15.75" thickTop="1"/>
    <row r="72" spans="1:5">
      <c r="E72" s="859" t="str">
        <f>'Attachment H-34A '!K1&amp;""&amp;", Attachment 5a"</f>
        <v>Attachment H-34A, Attachment 5a</v>
      </c>
    </row>
    <row r="73" spans="1:5">
      <c r="E73" s="860" t="s">
        <v>973</v>
      </c>
    </row>
    <row r="74" spans="1:5" ht="15.75">
      <c r="B74" s="858" t="s">
        <v>891</v>
      </c>
      <c r="E74" s="859" t="str">
        <f>'Attachment H-34A '!K4</f>
        <v>For the 12 months ended 12/31/2024</v>
      </c>
    </row>
    <row r="76" spans="1:5">
      <c r="A76" s="827"/>
      <c r="B76" s="828" t="s">
        <v>571</v>
      </c>
      <c r="C76" s="828" t="s">
        <v>572</v>
      </c>
    </row>
    <row r="77" spans="1:5">
      <c r="A77" s="827"/>
      <c r="B77" s="827"/>
      <c r="C77" s="827"/>
    </row>
    <row r="78" spans="1:5">
      <c r="A78" s="827"/>
      <c r="B78" s="827"/>
      <c r="C78" s="829" t="s">
        <v>892</v>
      </c>
    </row>
    <row r="79" spans="1:5">
      <c r="A79" s="827"/>
      <c r="B79" s="828"/>
      <c r="C79" s="830" t="str">
        <f>C8</f>
        <v>OF 12-31-24</v>
      </c>
    </row>
    <row r="80" spans="1:5">
      <c r="A80" s="827"/>
      <c r="B80" s="827"/>
      <c r="C80" s="827"/>
    </row>
    <row r="81" spans="1:3">
      <c r="A81" s="831"/>
      <c r="B81" s="835" t="s">
        <v>899</v>
      </c>
      <c r="C81" s="835"/>
    </row>
    <row r="82" spans="1:3">
      <c r="A82" s="831"/>
      <c r="B82" s="1022" t="s">
        <v>1319</v>
      </c>
      <c r="C82" s="833">
        <v>469386</v>
      </c>
    </row>
    <row r="83" spans="1:3">
      <c r="A83" s="831"/>
      <c r="B83" s="1022" t="s">
        <v>1342</v>
      </c>
      <c r="C83" s="833">
        <v>4299503</v>
      </c>
    </row>
    <row r="84" spans="1:3">
      <c r="A84" s="831"/>
      <c r="B84" s="1022" t="s">
        <v>1339</v>
      </c>
      <c r="C84" s="833">
        <v>97996</v>
      </c>
    </row>
    <row r="85" spans="1:3">
      <c r="A85" s="831"/>
      <c r="B85" s="1022" t="s">
        <v>1321</v>
      </c>
      <c r="C85" s="833">
        <v>129739</v>
      </c>
    </row>
    <row r="86" spans="1:3">
      <c r="A86" s="831"/>
      <c r="B86" s="1022" t="s">
        <v>1336</v>
      </c>
      <c r="C86" s="833">
        <v>574042</v>
      </c>
    </row>
    <row r="87" spans="1:3">
      <c r="A87" s="831"/>
      <c r="B87" s="1022" t="s">
        <v>1335</v>
      </c>
      <c r="C87" s="833">
        <v>44752</v>
      </c>
    </row>
    <row r="88" spans="1:3">
      <c r="A88" s="831"/>
      <c r="B88" s="1022" t="s">
        <v>1293</v>
      </c>
      <c r="C88" s="833">
        <v>8724759</v>
      </c>
    </row>
    <row r="89" spans="1:3">
      <c r="A89" s="831"/>
      <c r="B89" s="1022" t="s">
        <v>1341</v>
      </c>
      <c r="C89" s="833">
        <v>2811103</v>
      </c>
    </row>
    <row r="90" spans="1:3">
      <c r="A90" s="831"/>
      <c r="B90" s="1022" t="s">
        <v>1334</v>
      </c>
      <c r="C90" s="833">
        <v>66530</v>
      </c>
    </row>
    <row r="91" spans="1:3">
      <c r="A91" s="831"/>
      <c r="B91" s="1022" t="s">
        <v>1332</v>
      </c>
      <c r="C91" s="833">
        <v>1863</v>
      </c>
    </row>
    <row r="92" spans="1:3">
      <c r="A92" s="831"/>
      <c r="B92" s="1022" t="s">
        <v>1331</v>
      </c>
      <c r="C92" s="833">
        <v>20729</v>
      </c>
    </row>
    <row r="93" spans="1:3">
      <c r="A93" s="831"/>
      <c r="B93" s="1022" t="s">
        <v>1330</v>
      </c>
      <c r="C93" s="833">
        <v>1028</v>
      </c>
    </row>
    <row r="94" spans="1:3">
      <c r="A94" s="831"/>
      <c r="B94" s="1022" t="s">
        <v>1328</v>
      </c>
      <c r="C94" s="833">
        <v>4865</v>
      </c>
    </row>
    <row r="95" spans="1:3">
      <c r="A95" s="831"/>
      <c r="B95" s="1022" t="s">
        <v>1219</v>
      </c>
      <c r="C95" s="833">
        <v>122603</v>
      </c>
    </row>
    <row r="96" spans="1:3">
      <c r="A96" s="831"/>
      <c r="B96" s="837" t="s">
        <v>1221</v>
      </c>
      <c r="C96" s="833">
        <v>100086</v>
      </c>
    </row>
    <row r="97" spans="1:3">
      <c r="A97" s="831"/>
      <c r="B97" s="837" t="s">
        <v>1287</v>
      </c>
      <c r="C97" s="833">
        <v>1138</v>
      </c>
    </row>
    <row r="98" spans="1:3">
      <c r="A98" s="831"/>
      <c r="B98" s="837" t="s">
        <v>1288</v>
      </c>
      <c r="C98" s="833">
        <v>41095</v>
      </c>
    </row>
    <row r="99" spans="1:3">
      <c r="A99" s="831"/>
      <c r="B99" s="837" t="s">
        <v>1294</v>
      </c>
      <c r="C99" s="833">
        <v>174721</v>
      </c>
    </row>
    <row r="100" spans="1:3">
      <c r="A100" s="831"/>
      <c r="B100" s="837" t="s">
        <v>1295</v>
      </c>
      <c r="C100" s="833">
        <v>8373563.2699999996</v>
      </c>
    </row>
    <row r="101" spans="1:3">
      <c r="A101" s="831"/>
      <c r="B101" s="1022" t="s">
        <v>1340</v>
      </c>
      <c r="C101" s="833">
        <v>1424982</v>
      </c>
    </row>
    <row r="102" spans="1:3">
      <c r="A102" s="831"/>
      <c r="B102" s="837" t="s">
        <v>1289</v>
      </c>
      <c r="C102" s="833">
        <v>631</v>
      </c>
    </row>
    <row r="103" spans="1:3">
      <c r="A103" s="831"/>
      <c r="B103" s="1022" t="s">
        <v>1323</v>
      </c>
      <c r="C103" s="833">
        <v>37908</v>
      </c>
    </row>
    <row r="104" spans="1:3">
      <c r="A104" s="831"/>
      <c r="B104" s="1022" t="s">
        <v>1338</v>
      </c>
      <c r="C104" s="833">
        <v>4224795</v>
      </c>
    </row>
    <row r="105" spans="1:3">
      <c r="A105" s="831"/>
      <c r="B105" s="1022" t="s">
        <v>1337</v>
      </c>
      <c r="C105" s="833">
        <v>1533745</v>
      </c>
    </row>
    <row r="106" spans="1:3">
      <c r="A106" s="831"/>
      <c r="B106" s="835"/>
      <c r="C106" s="835"/>
    </row>
    <row r="107" spans="1:3" ht="15.75" thickBot="1">
      <c r="A107" s="831">
        <v>4</v>
      </c>
      <c r="B107" s="835" t="s">
        <v>900</v>
      </c>
      <c r="C107" s="834">
        <f>SUM(C82:C105)</f>
        <v>33281562.27</v>
      </c>
    </row>
    <row r="108" spans="1:3" ht="15.75" thickTop="1"/>
  </sheetData>
  <mergeCells count="1">
    <mergeCell ref="A4:D4"/>
  </mergeCells>
  <pageMargins left="0.7" right="0.7" top="0.75" bottom="0.75" header="0.3" footer="0.3"/>
  <pageSetup scale="62" orientation="portrait" r:id="rId1"/>
  <rowBreaks count="2" manualBreakCount="2">
    <brk id="39" max="4" man="1"/>
    <brk id="71" max="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N55"/>
  <sheetViews>
    <sheetView view="pageBreakPreview" zoomScale="60" zoomScaleNormal="100" workbookViewId="0"/>
  </sheetViews>
  <sheetFormatPr defaultColWidth="8.88671875" defaultRowHeight="15"/>
  <cols>
    <col min="1" max="1" width="8.88671875" style="212"/>
    <col min="2" max="2" width="9" style="212" customWidth="1"/>
    <col min="3" max="3" width="27.21875" style="212" customWidth="1"/>
    <col min="4" max="4" width="3.109375" style="212" customWidth="1"/>
    <col min="5" max="5" width="14.88671875" style="212" customWidth="1"/>
    <col min="6" max="6" width="15.33203125" style="212" customWidth="1"/>
    <col min="7" max="8" width="13.77734375" style="212" customWidth="1"/>
    <col min="9" max="9" width="13.5546875" style="212" customWidth="1"/>
    <col min="10" max="10" width="16.5546875" style="212" customWidth="1"/>
    <col min="11" max="11" width="15.33203125" style="212" customWidth="1"/>
    <col min="12" max="12" width="12.88671875" style="212" customWidth="1"/>
    <col min="13" max="13" width="15.33203125" style="212" customWidth="1"/>
    <col min="14" max="16384" width="8.88671875" style="212"/>
  </cols>
  <sheetData>
    <row r="1" spans="1:14" ht="15.75">
      <c r="M1" s="3" t="str">
        <f>'Attachment H-34A '!K1&amp;""&amp;", Attachment 5b"</f>
        <v>Attachment H-34A, Attachment 5b</v>
      </c>
    </row>
    <row r="2" spans="1:14" ht="15.75">
      <c r="M2" s="3" t="s">
        <v>186</v>
      </c>
    </row>
    <row r="3" spans="1:14" ht="15.75">
      <c r="M3" s="3" t="str">
        <f>'Attachment 1 - Sched 1A'!$J$3</f>
        <v>For the 12 months ended 12/31/2024</v>
      </c>
    </row>
    <row r="4" spans="1:14" ht="15.75">
      <c r="C4" s="42"/>
    </row>
    <row r="5" spans="1:14" ht="15.75" thickBot="1">
      <c r="C5" s="554" t="s">
        <v>104</v>
      </c>
      <c r="D5" s="217"/>
      <c r="E5" s="554" t="s">
        <v>105</v>
      </c>
      <c r="F5" s="554" t="s">
        <v>106</v>
      </c>
      <c r="G5" s="554" t="s">
        <v>107</v>
      </c>
      <c r="H5" s="554" t="s">
        <v>108</v>
      </c>
      <c r="I5" s="554" t="s">
        <v>109</v>
      </c>
      <c r="J5" s="554" t="s">
        <v>110</v>
      </c>
      <c r="K5" s="554" t="s">
        <v>112</v>
      </c>
      <c r="L5" s="554" t="s">
        <v>113</v>
      </c>
    </row>
    <row r="6" spans="1:14" ht="15.75" thickBot="1">
      <c r="A6" s="555" t="s">
        <v>5</v>
      </c>
      <c r="B6" s="555"/>
      <c r="C6" s="556"/>
      <c r="D6" s="557"/>
      <c r="E6" s="1066" t="str">
        <f>MID(M3:M3,31,10)&amp;" "&amp;"Quarterly Activity and Balances"</f>
        <v>2024 Quarterly Activity and Balances</v>
      </c>
      <c r="F6" s="1066"/>
      <c r="G6" s="1066"/>
      <c r="H6" s="1066"/>
      <c r="I6" s="1066"/>
      <c r="J6" s="1066"/>
      <c r="K6" s="1066"/>
      <c r="L6" s="1067"/>
    </row>
    <row r="7" spans="1:14">
      <c r="C7" s="214"/>
      <c r="E7" s="215"/>
      <c r="F7" s="215"/>
      <c r="G7" s="215"/>
      <c r="H7" s="215"/>
      <c r="I7" s="215"/>
      <c r="J7" s="215"/>
      <c r="K7" s="215"/>
      <c r="L7" s="216"/>
    </row>
    <row r="8" spans="1:14" ht="30">
      <c r="C8" s="558" t="s">
        <v>611</v>
      </c>
      <c r="D8" s="559"/>
      <c r="E8" s="560" t="s">
        <v>553</v>
      </c>
      <c r="F8" s="561" t="s">
        <v>554</v>
      </c>
      <c r="G8" s="560" t="s">
        <v>555</v>
      </c>
      <c r="H8" s="561" t="s">
        <v>556</v>
      </c>
      <c r="I8" s="560" t="s">
        <v>557</v>
      </c>
      <c r="J8" s="561" t="s">
        <v>558</v>
      </c>
      <c r="K8" s="560" t="s">
        <v>559</v>
      </c>
      <c r="L8" s="562" t="s">
        <v>560</v>
      </c>
    </row>
    <row r="9" spans="1:14">
      <c r="A9" s="563">
        <v>1</v>
      </c>
      <c r="B9" s="554" t="s">
        <v>581</v>
      </c>
      <c r="C9" s="564"/>
      <c r="D9" s="217"/>
      <c r="E9" s="565"/>
      <c r="F9" s="217">
        <f>SUM(C9:E9)</f>
        <v>0</v>
      </c>
      <c r="G9" s="565"/>
      <c r="H9" s="217">
        <f>SUM(F9:G9)</f>
        <v>0</v>
      </c>
      <c r="I9" s="565"/>
      <c r="J9" s="217">
        <f>SUM(H9:I9)</f>
        <v>0</v>
      </c>
      <c r="K9" s="565"/>
      <c r="L9" s="220">
        <f>SUM(J9:K9)</f>
        <v>0</v>
      </c>
    </row>
    <row r="10" spans="1:14">
      <c r="C10" s="221"/>
      <c r="D10" s="217"/>
      <c r="E10" s="217"/>
      <c r="F10" s="217"/>
      <c r="G10" s="217"/>
      <c r="H10" s="217"/>
      <c r="I10" s="217"/>
      <c r="J10" s="217"/>
      <c r="K10" s="217"/>
      <c r="L10" s="220"/>
    </row>
    <row r="11" spans="1:14" ht="30">
      <c r="C11" s="566" t="str">
        <f>C8</f>
        <v>Beginning 190 (including adjustments)</v>
      </c>
      <c r="D11" s="217"/>
      <c r="E11" s="218" t="s">
        <v>419</v>
      </c>
      <c r="F11" s="217"/>
      <c r="G11" s="218" t="s">
        <v>420</v>
      </c>
      <c r="H11" s="217"/>
      <c r="I11" s="218" t="s">
        <v>421</v>
      </c>
      <c r="J11" s="217"/>
      <c r="K11" s="218" t="s">
        <v>422</v>
      </c>
      <c r="L11" s="220"/>
    </row>
    <row r="12" spans="1:14">
      <c r="A12" s="563">
        <v>2</v>
      </c>
      <c r="B12" s="554" t="s">
        <v>581</v>
      </c>
      <c r="C12" s="219">
        <f>C9</f>
        <v>0</v>
      </c>
      <c r="D12" s="217"/>
      <c r="E12" s="218">
        <f>(276/365)*E9</f>
        <v>0</v>
      </c>
      <c r="F12" s="217"/>
      <c r="G12" s="218">
        <f>(185/365)*G9</f>
        <v>0</v>
      </c>
      <c r="H12" s="217"/>
      <c r="I12" s="218">
        <f>(93/365)*I9</f>
        <v>0</v>
      </c>
      <c r="J12" s="217"/>
      <c r="K12" s="218">
        <f>(1/365)*K9</f>
        <v>0</v>
      </c>
      <c r="L12" s="220"/>
      <c r="M12" s="1007"/>
    </row>
    <row r="13" spans="1:14">
      <c r="C13" s="219"/>
      <c r="D13" s="217"/>
      <c r="E13" s="218"/>
      <c r="F13" s="217"/>
      <c r="G13" s="218"/>
      <c r="H13" s="217"/>
      <c r="I13" s="218"/>
      <c r="J13" s="217"/>
      <c r="K13" s="218"/>
      <c r="L13" s="220"/>
      <c r="M13" s="1007"/>
      <c r="N13" s="1008"/>
    </row>
    <row r="14" spans="1:14" ht="30">
      <c r="C14" s="566" t="s">
        <v>612</v>
      </c>
      <c r="D14" s="217"/>
      <c r="E14" s="560" t="s">
        <v>553</v>
      </c>
      <c r="F14" s="561" t="s">
        <v>554</v>
      </c>
      <c r="G14" s="560" t="s">
        <v>555</v>
      </c>
      <c r="H14" s="561" t="s">
        <v>556</v>
      </c>
      <c r="I14" s="560" t="s">
        <v>557</v>
      </c>
      <c r="J14" s="561" t="s">
        <v>558</v>
      </c>
      <c r="K14" s="560" t="s">
        <v>559</v>
      </c>
      <c r="L14" s="562" t="s">
        <v>560</v>
      </c>
      <c r="M14" s="1007"/>
    </row>
    <row r="15" spans="1:14">
      <c r="A15" s="563">
        <v>3</v>
      </c>
      <c r="B15" s="554" t="s">
        <v>581</v>
      </c>
      <c r="C15" s="564"/>
      <c r="D15" s="217"/>
      <c r="E15" s="565"/>
      <c r="F15" s="217">
        <f>SUM(C15:E15)</f>
        <v>0</v>
      </c>
      <c r="G15" s="565"/>
      <c r="H15" s="217">
        <f>SUM(F15:G15)</f>
        <v>0</v>
      </c>
      <c r="I15" s="565"/>
      <c r="J15" s="217">
        <f>SUM(H15:I15)</f>
        <v>0</v>
      </c>
      <c r="K15" s="565"/>
      <c r="L15" s="220">
        <f>SUM(J15:K15)</f>
        <v>0</v>
      </c>
      <c r="M15" s="1007"/>
    </row>
    <row r="16" spans="1:14">
      <c r="C16" s="221"/>
      <c r="D16" s="217"/>
      <c r="E16" s="217"/>
      <c r="F16" s="217"/>
      <c r="G16" s="217"/>
      <c r="H16" s="217"/>
      <c r="I16" s="217"/>
      <c r="J16" s="217"/>
      <c r="K16" s="217"/>
      <c r="L16" s="220"/>
      <c r="M16" s="1007"/>
    </row>
    <row r="17" spans="1:14" ht="30">
      <c r="C17" s="566" t="str">
        <f>C14</f>
        <v xml:space="preserve">Beginning 282 (including adjustments) </v>
      </c>
      <c r="D17" s="217"/>
      <c r="E17" s="218" t="s">
        <v>419</v>
      </c>
      <c r="F17" s="217"/>
      <c r="G17" s="218" t="s">
        <v>420</v>
      </c>
      <c r="H17" s="217"/>
      <c r="I17" s="218" t="s">
        <v>421</v>
      </c>
      <c r="J17" s="217"/>
      <c r="K17" s="218" t="s">
        <v>422</v>
      </c>
      <c r="L17" s="220"/>
      <c r="M17" s="1007"/>
    </row>
    <row r="18" spans="1:14">
      <c r="A18" s="563">
        <v>4</v>
      </c>
      <c r="B18" s="554" t="s">
        <v>581</v>
      </c>
      <c r="C18" s="219">
        <f>C15</f>
        <v>0</v>
      </c>
      <c r="D18" s="217"/>
      <c r="E18" s="218">
        <f>(276/365)*E15</f>
        <v>0</v>
      </c>
      <c r="F18" s="217"/>
      <c r="G18" s="218">
        <f>(185/365)*G15</f>
        <v>0</v>
      </c>
      <c r="H18" s="217"/>
      <c r="I18" s="218">
        <f>(93/365)*I15</f>
        <v>0</v>
      </c>
      <c r="J18" s="217"/>
      <c r="K18" s="218">
        <f>(1/365)*K15</f>
        <v>0</v>
      </c>
      <c r="L18" s="220"/>
      <c r="M18" s="1007"/>
    </row>
    <row r="19" spans="1:14">
      <c r="C19" s="219"/>
      <c r="D19" s="217"/>
      <c r="E19" s="218"/>
      <c r="F19" s="217"/>
      <c r="G19" s="218"/>
      <c r="H19" s="217"/>
      <c r="I19" s="218"/>
      <c r="J19" s="217"/>
      <c r="K19" s="218"/>
      <c r="L19" s="220"/>
      <c r="M19" s="1007"/>
      <c r="N19" s="1008"/>
    </row>
    <row r="20" spans="1:14">
      <c r="C20" s="566" t="s">
        <v>613</v>
      </c>
      <c r="D20" s="217"/>
      <c r="E20" s="560" t="s">
        <v>553</v>
      </c>
      <c r="F20" s="561" t="s">
        <v>554</v>
      </c>
      <c r="G20" s="560" t="s">
        <v>555</v>
      </c>
      <c r="H20" s="561" t="s">
        <v>556</v>
      </c>
      <c r="I20" s="560" t="s">
        <v>557</v>
      </c>
      <c r="J20" s="561" t="s">
        <v>558</v>
      </c>
      <c r="K20" s="560" t="s">
        <v>559</v>
      </c>
      <c r="L20" s="562" t="s">
        <v>560</v>
      </c>
      <c r="M20" s="1007"/>
    </row>
    <row r="21" spans="1:14">
      <c r="A21" s="563">
        <v>5</v>
      </c>
      <c r="B21" s="554" t="s">
        <v>581</v>
      </c>
      <c r="C21" s="564"/>
      <c r="D21" s="217"/>
      <c r="E21" s="565"/>
      <c r="F21" s="217">
        <f>SUM(C21:E21)</f>
        <v>0</v>
      </c>
      <c r="G21" s="565"/>
      <c r="H21" s="217">
        <f>SUM(F21:G21)</f>
        <v>0</v>
      </c>
      <c r="I21" s="565"/>
      <c r="J21" s="217">
        <f>SUM(H21:I21)</f>
        <v>0</v>
      </c>
      <c r="K21" s="565"/>
      <c r="L21" s="220">
        <f>SUM(J21:K21)</f>
        <v>0</v>
      </c>
      <c r="M21" s="1007"/>
    </row>
    <row r="22" spans="1:14">
      <c r="C22" s="221"/>
      <c r="D22" s="217"/>
      <c r="E22" s="217"/>
      <c r="F22" s="217"/>
      <c r="G22" s="217"/>
      <c r="H22" s="217"/>
      <c r="I22" s="217"/>
      <c r="J22" s="217"/>
      <c r="K22" s="217"/>
      <c r="L22" s="220"/>
      <c r="M22" s="1007"/>
    </row>
    <row r="23" spans="1:14">
      <c r="B23" s="567"/>
      <c r="C23" s="566" t="s">
        <v>552</v>
      </c>
      <c r="D23" s="217"/>
      <c r="E23" s="218" t="s">
        <v>419</v>
      </c>
      <c r="F23" s="217"/>
      <c r="G23" s="218" t="s">
        <v>420</v>
      </c>
      <c r="H23" s="217"/>
      <c r="I23" s="218" t="s">
        <v>421</v>
      </c>
      <c r="J23" s="217"/>
      <c r="K23" s="218" t="s">
        <v>422</v>
      </c>
      <c r="L23" s="220"/>
      <c r="M23" s="1007"/>
    </row>
    <row r="24" spans="1:14" ht="15.75" thickBot="1">
      <c r="A24" s="563">
        <v>6</v>
      </c>
      <c r="B24" s="554" t="s">
        <v>581</v>
      </c>
      <c r="C24" s="323">
        <f>C21</f>
        <v>0</v>
      </c>
      <c r="D24" s="302"/>
      <c r="E24" s="416">
        <f>(276/365)*E21</f>
        <v>0</v>
      </c>
      <c r="F24" s="302"/>
      <c r="G24" s="416">
        <f>(185/365)*G21</f>
        <v>0</v>
      </c>
      <c r="H24" s="302"/>
      <c r="I24" s="416">
        <f>(93/365)*I21</f>
        <v>0</v>
      </c>
      <c r="J24" s="302"/>
      <c r="K24" s="416">
        <f>(1/365)*K21</f>
        <v>0</v>
      </c>
      <c r="L24" s="324"/>
      <c r="M24" s="1007"/>
    </row>
    <row r="25" spans="1:14">
      <c r="M25" s="1007"/>
      <c r="N25" s="1008"/>
    </row>
    <row r="31" spans="1:14" ht="15.75">
      <c r="M31" s="3"/>
    </row>
    <row r="32" spans="1:14" ht="15.75">
      <c r="M32" s="3"/>
    </row>
    <row r="33" spans="1:13" ht="15.75">
      <c r="G33" s="1068" t="str">
        <f>MID(M3:M3,31,10)&amp;" "&amp;"PTRR"</f>
        <v>2024 PTRR</v>
      </c>
      <c r="H33" s="1069"/>
      <c r="M33" s="3"/>
    </row>
    <row r="35" spans="1:13">
      <c r="E35" s="584" t="s">
        <v>114</v>
      </c>
      <c r="F35" s="584" t="s">
        <v>115</v>
      </c>
      <c r="G35" s="584" t="s">
        <v>119</v>
      </c>
      <c r="H35" s="584" t="s">
        <v>120</v>
      </c>
      <c r="I35" s="584" t="s">
        <v>121</v>
      </c>
      <c r="J35" s="584" t="s">
        <v>122</v>
      </c>
      <c r="K35" s="584" t="s">
        <v>124</v>
      </c>
      <c r="L35" s="554"/>
      <c r="M35" s="554"/>
    </row>
    <row r="36" spans="1:13" ht="42.95" customHeight="1">
      <c r="E36" s="969" t="s">
        <v>1121</v>
      </c>
      <c r="F36" s="560" t="s">
        <v>582</v>
      </c>
      <c r="G36" s="585" t="s">
        <v>607</v>
      </c>
      <c r="H36" s="584" t="s">
        <v>608</v>
      </c>
      <c r="I36" s="969" t="s">
        <v>1122</v>
      </c>
      <c r="J36" s="584" t="s">
        <v>609</v>
      </c>
      <c r="K36" s="585" t="s">
        <v>610</v>
      </c>
      <c r="L36" s="554"/>
      <c r="M36" s="554"/>
    </row>
    <row r="37" spans="1:13" ht="61.5" customHeight="1">
      <c r="A37" s="555" t="s">
        <v>5</v>
      </c>
      <c r="B37" s="555"/>
      <c r="C37" s="568" t="s">
        <v>586</v>
      </c>
      <c r="E37" s="644" t="s">
        <v>685</v>
      </c>
      <c r="F37" s="569" t="s">
        <v>587</v>
      </c>
      <c r="G37" s="570" t="s">
        <v>588</v>
      </c>
      <c r="H37" s="570" t="s">
        <v>589</v>
      </c>
      <c r="I37" s="570" t="s">
        <v>590</v>
      </c>
      <c r="J37" s="570" t="s">
        <v>687</v>
      </c>
      <c r="K37" s="570" t="s">
        <v>686</v>
      </c>
    </row>
    <row r="39" spans="1:13">
      <c r="A39" s="563">
        <v>7</v>
      </c>
      <c r="B39" s="563" t="s">
        <v>581</v>
      </c>
      <c r="C39" s="571" t="s">
        <v>591</v>
      </c>
      <c r="E39" s="577">
        <f>'Attachment 5 - ADIT Summary'!H16</f>
        <v>33281562.27</v>
      </c>
      <c r="F39" s="217">
        <f>E9+G9+I9+K9</f>
        <v>0</v>
      </c>
      <c r="G39" s="217">
        <f>C12+E12+G12+I12+K12</f>
        <v>0</v>
      </c>
      <c r="H39" s="305">
        <f>E39-G39</f>
        <v>33281562.27</v>
      </c>
      <c r="I39" s="577">
        <f>SUM('Attachment 5 - ADIT Summary'!F33:J33)</f>
        <v>27616421.598019835</v>
      </c>
      <c r="J39" s="573">
        <f>H39-I39</f>
        <v>5665140.6719801649</v>
      </c>
      <c r="K39" s="573">
        <f>E39-I39-J39</f>
        <v>0</v>
      </c>
    </row>
    <row r="40" spans="1:13">
      <c r="H40" s="305"/>
      <c r="I40" s="577"/>
      <c r="J40" s="305"/>
      <c r="K40" s="305"/>
    </row>
    <row r="41" spans="1:13">
      <c r="A41" s="563">
        <v>8</v>
      </c>
      <c r="B41" s="563" t="s">
        <v>581</v>
      </c>
      <c r="C41" s="571" t="s">
        <v>592</v>
      </c>
      <c r="E41" s="577">
        <f>'Attachment 5 - ADIT Summary'!F16</f>
        <v>91579886.800000012</v>
      </c>
      <c r="F41" s="217">
        <f>E15+G15+I15+K15</f>
        <v>0</v>
      </c>
      <c r="G41" s="217">
        <f>C18+E18+G18+I18+K18</f>
        <v>0</v>
      </c>
      <c r="H41" s="305">
        <f>E41-G41</f>
        <v>91579886.800000012</v>
      </c>
      <c r="I41" s="577">
        <f>SUM('Attachment 5 - ADIT Summary'!F25:J25)</f>
        <v>-3998509.0899999961</v>
      </c>
      <c r="J41" s="573">
        <f>H41-I41</f>
        <v>95578395.890000015</v>
      </c>
      <c r="K41" s="573">
        <f>-E41+I41+J41</f>
        <v>0</v>
      </c>
    </row>
    <row r="42" spans="1:13">
      <c r="A42" s="563"/>
      <c r="B42" s="563"/>
      <c r="H42" s="305"/>
      <c r="I42" s="577"/>
      <c r="J42" s="305"/>
      <c r="K42" s="305"/>
    </row>
    <row r="43" spans="1:13">
      <c r="A43" s="563">
        <v>9</v>
      </c>
      <c r="B43" s="563" t="s">
        <v>581</v>
      </c>
      <c r="C43" s="571" t="s">
        <v>593</v>
      </c>
      <c r="E43" s="577">
        <f>'Attachment 5 - ADIT Summary'!G16</f>
        <v>5335628</v>
      </c>
      <c r="F43" s="217">
        <f>E21+G21+I21+K21</f>
        <v>0</v>
      </c>
      <c r="G43" s="217">
        <f>C24+E24+G24+I24+K24</f>
        <v>0</v>
      </c>
      <c r="H43" s="305">
        <f>E43-G43</f>
        <v>5335628</v>
      </c>
      <c r="I43" s="577">
        <f>SUM('Attachment 5 - ADIT Summary'!F29:J29)</f>
        <v>3512397.7997044581</v>
      </c>
      <c r="J43" s="573">
        <f>H43-I43</f>
        <v>1823230.2002955419</v>
      </c>
      <c r="K43" s="573">
        <f>-E43+I43+J43</f>
        <v>0</v>
      </c>
    </row>
    <row r="44" spans="1:13">
      <c r="A44" s="563"/>
      <c r="B44" s="563"/>
      <c r="H44" s="305"/>
      <c r="I44" s="574"/>
      <c r="J44" s="305"/>
      <c r="K44" s="305"/>
    </row>
    <row r="45" spans="1:13">
      <c r="A45" s="563">
        <v>10</v>
      </c>
      <c r="B45" s="563" t="s">
        <v>581</v>
      </c>
      <c r="C45" s="571" t="s">
        <v>594</v>
      </c>
      <c r="E45" s="305">
        <f>E39-E41-E43</f>
        <v>-63633952.530000016</v>
      </c>
      <c r="F45" s="305">
        <f>F39-F41-F43</f>
        <v>0</v>
      </c>
      <c r="G45" s="305">
        <f>G39-G41-G43</f>
        <v>0</v>
      </c>
      <c r="H45" s="305">
        <f>H39-H41-H43</f>
        <v>-63633952.530000016</v>
      </c>
      <c r="I45" s="305">
        <f>I39+I41+I43</f>
        <v>27130310.307724297</v>
      </c>
      <c r="J45" s="305">
        <f>J39+J41+J43</f>
        <v>103066766.76227573</v>
      </c>
      <c r="K45" s="305">
        <f>K39+K41+K43</f>
        <v>0</v>
      </c>
    </row>
    <row r="46" spans="1:13">
      <c r="A46" s="563"/>
      <c r="B46" s="563"/>
    </row>
    <row r="47" spans="1:13">
      <c r="A47" s="563"/>
      <c r="B47" s="563"/>
    </row>
    <row r="48" spans="1:13">
      <c r="A48" s="563"/>
      <c r="B48" s="563"/>
    </row>
    <row r="49" spans="1:13">
      <c r="A49" s="563"/>
      <c r="B49" s="563"/>
      <c r="K49" s="305"/>
      <c r="M49" s="305"/>
    </row>
    <row r="50" spans="1:13">
      <c r="A50" s="563"/>
      <c r="B50" s="213" t="s">
        <v>595</v>
      </c>
    </row>
    <row r="51" spans="1:13">
      <c r="A51" s="563"/>
      <c r="B51" s="1071" t="s">
        <v>617</v>
      </c>
      <c r="C51" s="1071"/>
      <c r="D51" s="1071"/>
      <c r="E51" s="1071"/>
      <c r="F51" s="1071"/>
      <c r="G51" s="1071"/>
    </row>
    <row r="52" spans="1:13">
      <c r="A52" s="563"/>
      <c r="B52" s="1070"/>
      <c r="C52" s="1070"/>
      <c r="D52" s="1070"/>
      <c r="E52" s="1070"/>
      <c r="F52" s="1070"/>
      <c r="G52" s="1070"/>
    </row>
    <row r="53" spans="1:13">
      <c r="A53" s="563"/>
    </row>
    <row r="54" spans="1:13">
      <c r="A54" s="563"/>
    </row>
    <row r="55" spans="1:13">
      <c r="A55" s="563"/>
    </row>
  </sheetData>
  <mergeCells count="4">
    <mergeCell ref="E6:L6"/>
    <mergeCell ref="G33:H33"/>
    <mergeCell ref="B52:G52"/>
    <mergeCell ref="B51:G51"/>
  </mergeCells>
  <pageMargins left="0.7" right="0.7" top="0.75" bottom="0.75" header="0.3" footer="0.3"/>
  <pageSetup scale="54"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14"/>
  <dimension ref="A1:N77"/>
  <sheetViews>
    <sheetView view="pageBreakPreview" zoomScale="60" zoomScaleNormal="100" workbookViewId="0"/>
  </sheetViews>
  <sheetFormatPr defaultColWidth="8.88671875" defaultRowHeight="15"/>
  <cols>
    <col min="1" max="1" width="8.88671875" style="212"/>
    <col min="2" max="2" width="9" style="212" customWidth="1"/>
    <col min="3" max="3" width="27.21875" style="212" customWidth="1"/>
    <col min="4" max="4" width="3.109375" style="212" customWidth="1"/>
    <col min="5" max="5" width="14.88671875" style="212" customWidth="1"/>
    <col min="6" max="6" width="15.33203125" style="212" customWidth="1"/>
    <col min="7" max="8" width="13.77734375" style="212" customWidth="1"/>
    <col min="9" max="9" width="13.5546875" style="212" customWidth="1"/>
    <col min="10" max="10" width="16.5546875" style="212" customWidth="1"/>
    <col min="11" max="11" width="15.33203125" style="212" customWidth="1"/>
    <col min="12" max="12" width="12.88671875" style="212" customWidth="1"/>
    <col min="13" max="13" width="17.109375" style="212" customWidth="1"/>
    <col min="14" max="16384" width="8.88671875" style="212"/>
  </cols>
  <sheetData>
    <row r="1" spans="1:14" ht="15.75">
      <c r="M1" s="3" t="str">
        <f>'Attachment H-34A '!K1&amp;""&amp;", Attachment 5c"</f>
        <v>Attachment H-34A, Attachment 5c</v>
      </c>
    </row>
    <row r="2" spans="1:14" ht="15.75">
      <c r="M2" s="3" t="s">
        <v>189</v>
      </c>
    </row>
    <row r="3" spans="1:14" ht="15.75">
      <c r="M3" s="3" t="str">
        <f>'Attachment H-34A '!K4</f>
        <v>For the 12 months ended 12/31/2024</v>
      </c>
    </row>
    <row r="4" spans="1:14" ht="15.75">
      <c r="C4" s="42"/>
    </row>
    <row r="5" spans="1:14" ht="15.75" thickBot="1">
      <c r="C5" s="554" t="s">
        <v>104</v>
      </c>
      <c r="D5" s="217"/>
      <c r="E5" s="554" t="s">
        <v>105</v>
      </c>
      <c r="F5" s="554" t="s">
        <v>106</v>
      </c>
      <c r="G5" s="554" t="s">
        <v>107</v>
      </c>
      <c r="H5" s="554" t="s">
        <v>108</v>
      </c>
      <c r="I5" s="554" t="s">
        <v>109</v>
      </c>
      <c r="J5" s="554" t="s">
        <v>110</v>
      </c>
      <c r="K5" s="554" t="s">
        <v>112</v>
      </c>
      <c r="L5" s="554" t="s">
        <v>113</v>
      </c>
    </row>
    <row r="6" spans="1:14" ht="15.75" thickBot="1">
      <c r="A6" s="555" t="s">
        <v>5</v>
      </c>
      <c r="B6" s="555"/>
      <c r="C6" s="556"/>
      <c r="D6" s="557"/>
      <c r="E6" s="1066" t="str">
        <f>MID(M3:M3,31,10)&amp;" "&amp;"Quarterly Activity and Balances"</f>
        <v>2024 Quarterly Activity and Balances</v>
      </c>
      <c r="F6" s="1066"/>
      <c r="G6" s="1066"/>
      <c r="H6" s="1066"/>
      <c r="I6" s="1066"/>
      <c r="J6" s="1066"/>
      <c r="K6" s="1066"/>
      <c r="L6" s="1067"/>
      <c r="M6" s="1014"/>
    </row>
    <row r="7" spans="1:14">
      <c r="C7" s="214"/>
      <c r="E7" s="215"/>
      <c r="F7" s="215"/>
      <c r="G7" s="215"/>
      <c r="H7" s="215"/>
      <c r="I7" s="215"/>
      <c r="J7" s="215"/>
      <c r="K7" s="215"/>
      <c r="L7" s="216"/>
    </row>
    <row r="8" spans="1:14" ht="30">
      <c r="C8" s="558" t="s">
        <v>614</v>
      </c>
      <c r="D8" s="559"/>
      <c r="E8" s="560" t="s">
        <v>553</v>
      </c>
      <c r="F8" s="561" t="s">
        <v>554</v>
      </c>
      <c r="G8" s="560" t="s">
        <v>555</v>
      </c>
      <c r="H8" s="561" t="s">
        <v>556</v>
      </c>
      <c r="I8" s="560" t="s">
        <v>557</v>
      </c>
      <c r="J8" s="561" t="s">
        <v>558</v>
      </c>
      <c r="K8" s="560" t="s">
        <v>559</v>
      </c>
      <c r="L8" s="562" t="s">
        <v>560</v>
      </c>
    </row>
    <row r="9" spans="1:14">
      <c r="A9" s="563">
        <v>1</v>
      </c>
      <c r="B9" s="554" t="s">
        <v>581</v>
      </c>
      <c r="C9" s="564">
        <v>1773693.3917466861</v>
      </c>
      <c r="D9" s="217"/>
      <c r="E9" s="565">
        <v>444698.05267047475</v>
      </c>
      <c r="F9" s="217">
        <f>SUM(C9:E9)</f>
        <v>2218391.4444171609</v>
      </c>
      <c r="G9" s="565">
        <v>-48844.78353095513</v>
      </c>
      <c r="H9" s="217">
        <f>SUM(F9:G9)</f>
        <v>2169546.6608862057</v>
      </c>
      <c r="I9" s="565">
        <v>192534.49048439643</v>
      </c>
      <c r="J9" s="217">
        <f>SUM(H9:I9)</f>
        <v>2362081.1513706022</v>
      </c>
      <c r="K9" s="565">
        <v>-275278.9749009643</v>
      </c>
      <c r="L9" s="220">
        <f>SUM(J9:K9)</f>
        <v>2086802.176469638</v>
      </c>
    </row>
    <row r="10" spans="1:14">
      <c r="A10" s="563">
        <v>2</v>
      </c>
      <c r="B10" s="554" t="s">
        <v>596</v>
      </c>
      <c r="C10" s="564">
        <v>4870468.3605511487</v>
      </c>
      <c r="D10" s="217"/>
      <c r="E10" s="565">
        <v>830674.40868661006</v>
      </c>
      <c r="F10" s="217">
        <f>SUM(C10:E10)</f>
        <v>5701142.7692377586</v>
      </c>
      <c r="G10" s="565">
        <v>-11301.765510348196</v>
      </c>
      <c r="H10" s="217">
        <f>SUM(F10:G10)</f>
        <v>5689841.00372741</v>
      </c>
      <c r="I10" s="565">
        <v>3164.3114943683136</v>
      </c>
      <c r="J10" s="217">
        <f>SUM(H10:I10)</f>
        <v>5693005.3152217781</v>
      </c>
      <c r="K10" s="565">
        <v>-27864.64324161379</v>
      </c>
      <c r="L10" s="220">
        <f>SUM(J10:K10)</f>
        <v>5665140.671980164</v>
      </c>
      <c r="M10" s="1015"/>
    </row>
    <row r="11" spans="1:14">
      <c r="C11" s="221"/>
      <c r="D11" s="217"/>
      <c r="E11" s="217"/>
      <c r="F11" s="217"/>
      <c r="G11" s="217"/>
      <c r="H11" s="217"/>
      <c r="I11" s="217"/>
      <c r="J11" s="217"/>
      <c r="K11" s="217"/>
      <c r="L11" s="220"/>
    </row>
    <row r="12" spans="1:14" ht="30">
      <c r="C12" s="566" t="str">
        <f>C8</f>
        <v xml:space="preserve">Beginning 190 (including adjustments) </v>
      </c>
      <c r="D12" s="217"/>
      <c r="E12" s="218" t="s">
        <v>419</v>
      </c>
      <c r="F12" s="217"/>
      <c r="G12" s="218" t="s">
        <v>420</v>
      </c>
      <c r="H12" s="217"/>
      <c r="I12" s="218" t="s">
        <v>421</v>
      </c>
      <c r="J12" s="217"/>
      <c r="K12" s="218" t="s">
        <v>422</v>
      </c>
      <c r="L12" s="220"/>
    </row>
    <row r="13" spans="1:14">
      <c r="A13" s="563">
        <v>3</v>
      </c>
      <c r="B13" s="554" t="s">
        <v>581</v>
      </c>
      <c r="C13" s="219">
        <f>C9</f>
        <v>1773693.3917466861</v>
      </c>
      <c r="D13" s="217"/>
      <c r="E13" s="218">
        <f>(276/365)*E9</f>
        <v>336264.82886863296</v>
      </c>
      <c r="F13" s="217"/>
      <c r="G13" s="218">
        <f>(185/365)*G9</f>
        <v>-24756.945077333425</v>
      </c>
      <c r="H13" s="217"/>
      <c r="I13" s="218">
        <f>(93/365)*I9</f>
        <v>49056.733191914711</v>
      </c>
      <c r="J13" s="217"/>
      <c r="K13" s="218">
        <f>(1/365)*K9</f>
        <v>-754.18897233140899</v>
      </c>
      <c r="L13" s="220"/>
      <c r="M13" s="1016"/>
      <c r="N13" s="305"/>
    </row>
    <row r="14" spans="1:14">
      <c r="A14" s="563">
        <v>4</v>
      </c>
      <c r="B14" s="554" t="s">
        <v>596</v>
      </c>
      <c r="C14" s="219">
        <f>C10</f>
        <v>4870468.3605511487</v>
      </c>
      <c r="D14" s="217"/>
      <c r="E14" s="218">
        <f>(276/365)*E10</f>
        <v>628126.40218494355</v>
      </c>
      <c r="F14" s="217"/>
      <c r="G14" s="218">
        <f>(185/365)*G10</f>
        <v>-5728.2921079847019</v>
      </c>
      <c r="H14" s="217"/>
      <c r="I14" s="218">
        <f>(93/365)*I10</f>
        <v>806.24923007192649</v>
      </c>
      <c r="J14" s="217"/>
      <c r="K14" s="218">
        <f>(1/365)*K10</f>
        <v>-76.341488333188465</v>
      </c>
      <c r="L14" s="220"/>
      <c r="M14" s="1016"/>
      <c r="N14" s="1017"/>
    </row>
    <row r="15" spans="1:14">
      <c r="C15" s="219"/>
      <c r="D15" s="217"/>
      <c r="E15" s="218"/>
      <c r="F15" s="217"/>
      <c r="G15" s="218"/>
      <c r="H15" s="217"/>
      <c r="I15" s="218"/>
      <c r="J15" s="217"/>
      <c r="K15" s="218"/>
      <c r="L15" s="220"/>
      <c r="M15" s="1016"/>
    </row>
    <row r="16" spans="1:14" ht="30">
      <c r="C16" s="566" t="s">
        <v>612</v>
      </c>
      <c r="D16" s="217"/>
      <c r="E16" s="560" t="s">
        <v>553</v>
      </c>
      <c r="F16" s="561" t="s">
        <v>554</v>
      </c>
      <c r="G16" s="560" t="s">
        <v>555</v>
      </c>
      <c r="H16" s="561" t="s">
        <v>556</v>
      </c>
      <c r="I16" s="560" t="s">
        <v>557</v>
      </c>
      <c r="J16" s="561" t="s">
        <v>558</v>
      </c>
      <c r="K16" s="560" t="s">
        <v>559</v>
      </c>
      <c r="L16" s="562" t="s">
        <v>560</v>
      </c>
      <c r="M16" s="1016"/>
    </row>
    <row r="17" spans="1:14">
      <c r="A17" s="563">
        <v>5</v>
      </c>
      <c r="B17" s="554" t="s">
        <v>581</v>
      </c>
      <c r="C17" s="564">
        <v>77016216.159721881</v>
      </c>
      <c r="D17" s="217"/>
      <c r="E17" s="565">
        <v>2222158.2759111007</v>
      </c>
      <c r="F17" s="217">
        <f>SUM(C17:E17)</f>
        <v>79238374.435632989</v>
      </c>
      <c r="G17" s="565">
        <v>2418070.7846932216</v>
      </c>
      <c r="H17" s="217">
        <f>SUM(F17:G17)</f>
        <v>81656445.220326215</v>
      </c>
      <c r="I17" s="565">
        <v>2278607.6896113358</v>
      </c>
      <c r="J17" s="217">
        <f>SUM(H17:I17)</f>
        <v>83935052.909937546</v>
      </c>
      <c r="K17" s="565">
        <v>2956054.8565501785</v>
      </c>
      <c r="L17" s="220">
        <f>SUM(J17:K17)</f>
        <v>86891107.766487718</v>
      </c>
      <c r="M17" s="1016"/>
    </row>
    <row r="18" spans="1:14">
      <c r="A18" s="563">
        <v>6</v>
      </c>
      <c r="B18" s="554" t="s">
        <v>596</v>
      </c>
      <c r="C18" s="564">
        <v>76267714.989269331</v>
      </c>
      <c r="D18" s="217"/>
      <c r="E18" s="565">
        <v>19864076.550406631</v>
      </c>
      <c r="F18" s="217">
        <f>SUM(C18:E18)</f>
        <v>96131791.539675966</v>
      </c>
      <c r="G18" s="565">
        <v>-75295.450880384771</v>
      </c>
      <c r="H18" s="217">
        <f>SUM(F18:G18)</f>
        <v>96056496.088795587</v>
      </c>
      <c r="I18" s="565">
        <v>-76124.434473052985</v>
      </c>
      <c r="J18" s="217">
        <f>SUM(H18:I18)</f>
        <v>95980371.654322535</v>
      </c>
      <c r="K18" s="565">
        <v>-401975.76432252588</v>
      </c>
      <c r="L18" s="220">
        <f>SUM(J18:K18)</f>
        <v>95578395.890000015</v>
      </c>
      <c r="M18" s="1015"/>
    </row>
    <row r="19" spans="1:14">
      <c r="C19" s="221"/>
      <c r="D19" s="217"/>
      <c r="E19" s="217"/>
      <c r="F19" s="217"/>
      <c r="G19" s="217"/>
      <c r="H19" s="217"/>
      <c r="I19" s="217"/>
      <c r="J19" s="217"/>
      <c r="K19" s="217"/>
      <c r="L19" s="220"/>
      <c r="M19" s="1016"/>
    </row>
    <row r="20" spans="1:14" ht="30">
      <c r="C20" s="566" t="str">
        <f>C16</f>
        <v xml:space="preserve">Beginning 282 (including adjustments) </v>
      </c>
      <c r="D20" s="217"/>
      <c r="E20" s="218" t="s">
        <v>419</v>
      </c>
      <c r="F20" s="217"/>
      <c r="G20" s="218" t="s">
        <v>420</v>
      </c>
      <c r="H20" s="217"/>
      <c r="I20" s="218" t="s">
        <v>421</v>
      </c>
      <c r="J20" s="217"/>
      <c r="K20" s="218" t="s">
        <v>422</v>
      </c>
      <c r="L20" s="220"/>
      <c r="M20" s="1016"/>
    </row>
    <row r="21" spans="1:14">
      <c r="A21" s="563">
        <v>7</v>
      </c>
      <c r="B21" s="554" t="s">
        <v>581</v>
      </c>
      <c r="C21" s="219">
        <f>C17</f>
        <v>77016216.159721881</v>
      </c>
      <c r="D21" s="217"/>
      <c r="E21" s="218">
        <f>(276/365)*E17</f>
        <v>1680316.9428807227</v>
      </c>
      <c r="F21" s="217"/>
      <c r="G21" s="218">
        <f>(185/365)*G17</f>
        <v>1225597.5210088931</v>
      </c>
      <c r="H21" s="217"/>
      <c r="I21" s="218">
        <f>(93/365)*I17</f>
        <v>580576.75379138149</v>
      </c>
      <c r="J21" s="217"/>
      <c r="K21" s="218">
        <f>(1/365)*K17</f>
        <v>8098.7804289045989</v>
      </c>
      <c r="L21" s="220"/>
      <c r="M21" s="1016"/>
      <c r="N21" s="305"/>
    </row>
    <row r="22" spans="1:14">
      <c r="A22" s="563">
        <v>8</v>
      </c>
      <c r="B22" s="554" t="s">
        <v>596</v>
      </c>
      <c r="C22" s="219">
        <f>C18</f>
        <v>76267714.989269331</v>
      </c>
      <c r="D22" s="217"/>
      <c r="E22" s="218">
        <f>(276/365)*E18</f>
        <v>15020507.199759535</v>
      </c>
      <c r="F22" s="217"/>
      <c r="G22" s="218">
        <f>(185/365)*G18</f>
        <v>-38163.447706496394</v>
      </c>
      <c r="H22" s="217"/>
      <c r="I22" s="218">
        <f>(93/365)*I18</f>
        <v>-19396.088783545008</v>
      </c>
      <c r="J22" s="217"/>
      <c r="K22" s="218">
        <f>(1/365)*K18</f>
        <v>-1101.3034638973311</v>
      </c>
      <c r="L22" s="220"/>
      <c r="M22" s="1016"/>
      <c r="N22" s="1017"/>
    </row>
    <row r="23" spans="1:14">
      <c r="C23" s="219"/>
      <c r="D23" s="217"/>
      <c r="E23" s="218"/>
      <c r="F23" s="217"/>
      <c r="G23" s="218"/>
      <c r="H23" s="217"/>
      <c r="I23" s="218"/>
      <c r="J23" s="217"/>
      <c r="K23" s="218"/>
      <c r="L23" s="220"/>
      <c r="M23" s="1016"/>
    </row>
    <row r="24" spans="1:14">
      <c r="C24" s="566" t="s">
        <v>613</v>
      </c>
      <c r="D24" s="217"/>
      <c r="E24" s="560" t="s">
        <v>553</v>
      </c>
      <c r="F24" s="561" t="s">
        <v>554</v>
      </c>
      <c r="G24" s="560" t="s">
        <v>555</v>
      </c>
      <c r="H24" s="561" t="s">
        <v>556</v>
      </c>
      <c r="I24" s="560" t="s">
        <v>557</v>
      </c>
      <c r="J24" s="561" t="s">
        <v>558</v>
      </c>
      <c r="K24" s="560" t="s">
        <v>559</v>
      </c>
      <c r="L24" s="562" t="s">
        <v>560</v>
      </c>
      <c r="M24" s="1016"/>
    </row>
    <row r="25" spans="1:14">
      <c r="A25" s="563">
        <v>9</v>
      </c>
      <c r="B25" s="554" t="s">
        <v>581</v>
      </c>
      <c r="C25" s="564">
        <v>2306025.6501151542</v>
      </c>
      <c r="D25" s="217"/>
      <c r="E25" s="565">
        <v>694441.64017077989</v>
      </c>
      <c r="F25" s="217">
        <f>SUM(C25:E25)</f>
        <v>3000467.2902859342</v>
      </c>
      <c r="G25" s="565">
        <v>538970.59398916294</v>
      </c>
      <c r="H25" s="217">
        <f>SUM(F25:G25)</f>
        <v>3539437.8842750974</v>
      </c>
      <c r="I25" s="565">
        <v>517929.99283823464</v>
      </c>
      <c r="J25" s="217">
        <f>SUM(H25:I25)</f>
        <v>4057367.877113332</v>
      </c>
      <c r="K25" s="565">
        <v>393397.77469930914</v>
      </c>
      <c r="L25" s="220">
        <f>SUM(J25:K25)</f>
        <v>4450765.651812641</v>
      </c>
      <c r="M25" s="1016"/>
    </row>
    <row r="26" spans="1:14">
      <c r="A26" s="563">
        <v>10</v>
      </c>
      <c r="B26" s="554" t="s">
        <v>596</v>
      </c>
      <c r="C26" s="564">
        <v>5839477.6969727296</v>
      </c>
      <c r="D26" s="217"/>
      <c r="E26" s="565">
        <v>-4227748.6554478416</v>
      </c>
      <c r="F26" s="217">
        <f>SUM(C26:E26)</f>
        <v>1611729.041524888</v>
      </c>
      <c r="G26" s="575">
        <v>106803.81664015897</v>
      </c>
      <c r="H26" s="217">
        <f>SUM(F26:G26)</f>
        <v>1718532.8581650469</v>
      </c>
      <c r="I26" s="565">
        <v>5243.1791166810826</v>
      </c>
      <c r="J26" s="217">
        <f>SUM(H26:I26)</f>
        <v>1723776.0372817279</v>
      </c>
      <c r="K26" s="565">
        <v>99454.163013813668</v>
      </c>
      <c r="L26" s="220">
        <f>SUM(J26:K26)</f>
        <v>1823230.2002955414</v>
      </c>
      <c r="M26" s="1015"/>
    </row>
    <row r="27" spans="1:14">
      <c r="C27" s="221"/>
      <c r="D27" s="217"/>
      <c r="E27" s="217"/>
      <c r="F27" s="217"/>
      <c r="G27" s="217"/>
      <c r="H27" s="217"/>
      <c r="I27" s="217"/>
      <c r="J27" s="217"/>
      <c r="K27" s="217"/>
      <c r="L27" s="220"/>
      <c r="M27" s="1016"/>
    </row>
    <row r="28" spans="1:14">
      <c r="B28" s="567"/>
      <c r="C28" s="566" t="s">
        <v>552</v>
      </c>
      <c r="D28" s="217"/>
      <c r="E28" s="218" t="s">
        <v>419</v>
      </c>
      <c r="F28" s="217"/>
      <c r="G28" s="218" t="s">
        <v>420</v>
      </c>
      <c r="H28" s="217"/>
      <c r="I28" s="218" t="s">
        <v>421</v>
      </c>
      <c r="J28" s="217"/>
      <c r="K28" s="218" t="s">
        <v>422</v>
      </c>
      <c r="L28" s="220"/>
      <c r="M28" s="1016"/>
    </row>
    <row r="29" spans="1:14">
      <c r="A29" s="563">
        <v>11</v>
      </c>
      <c r="B29" s="554" t="s">
        <v>581</v>
      </c>
      <c r="C29" s="219">
        <f>C25</f>
        <v>2306025.6501151542</v>
      </c>
      <c r="D29" s="217"/>
      <c r="E29" s="218">
        <f>(276/365)*E25</f>
        <v>525112.03475927468</v>
      </c>
      <c r="F29" s="217"/>
      <c r="G29" s="218">
        <f>(185/365)*G25</f>
        <v>273176.87640546617</v>
      </c>
      <c r="H29" s="217"/>
      <c r="I29" s="218">
        <f>(93/365)*I25</f>
        <v>131965.7242026187</v>
      </c>
      <c r="J29" s="217"/>
      <c r="K29" s="218">
        <f>(1/365)*K25</f>
        <v>1077.8021224638608</v>
      </c>
      <c r="L29" s="220"/>
      <c r="M29" s="1016"/>
      <c r="N29" s="305"/>
    </row>
    <row r="30" spans="1:14" ht="15.75" thickBot="1">
      <c r="A30" s="563">
        <v>12</v>
      </c>
      <c r="B30" s="554" t="s">
        <v>596</v>
      </c>
      <c r="C30" s="323">
        <f>C26</f>
        <v>5839477.6969727296</v>
      </c>
      <c r="D30" s="302"/>
      <c r="E30" s="416">
        <f>(276/365)*E26</f>
        <v>-3196872.9559002859</v>
      </c>
      <c r="F30" s="302"/>
      <c r="G30" s="416">
        <f>(185/365)*G26</f>
        <v>54133.441310765505</v>
      </c>
      <c r="H30" s="302"/>
      <c r="I30" s="416">
        <f>(93/365)*I26</f>
        <v>1335.9333091817552</v>
      </c>
      <c r="J30" s="302"/>
      <c r="K30" s="416">
        <f>(1/365)*K26</f>
        <v>272.47715894195528</v>
      </c>
      <c r="L30" s="576"/>
      <c r="M30" s="1016"/>
      <c r="N30" s="1017"/>
    </row>
    <row r="35" spans="1:13" ht="15.75">
      <c r="M35" s="3" t="str">
        <f>'Attachment H-34A '!K1&amp;""&amp;", Attachment 5c"</f>
        <v>Attachment H-34A, Attachment 5c</v>
      </c>
    </row>
    <row r="36" spans="1:13" ht="15.75">
      <c r="M36" s="3" t="s">
        <v>192</v>
      </c>
    </row>
    <row r="37" spans="1:13" ht="15.75">
      <c r="M37" s="3" t="str">
        <f>'Attachment H-34A '!K4</f>
        <v>For the 12 months ended 12/31/2024</v>
      </c>
    </row>
    <row r="40" spans="1:13" ht="15.75">
      <c r="M40" s="3"/>
    </row>
    <row r="41" spans="1:13" ht="15.75">
      <c r="M41" s="3"/>
    </row>
    <row r="42" spans="1:13" ht="15.75">
      <c r="G42" s="1072" t="str">
        <f>'Attachment 5b - ADIT Norm PTRR'!G33:H33</f>
        <v>2024 PTRR</v>
      </c>
      <c r="H42" s="1069"/>
      <c r="M42" s="3"/>
    </row>
    <row r="44" spans="1:13">
      <c r="E44" s="554" t="s">
        <v>104</v>
      </c>
      <c r="F44" s="554" t="s">
        <v>105</v>
      </c>
      <c r="G44" s="554" t="s">
        <v>106</v>
      </c>
      <c r="H44" s="554" t="s">
        <v>107</v>
      </c>
      <c r="I44" s="554" t="s">
        <v>108</v>
      </c>
      <c r="J44" s="554" t="s">
        <v>109</v>
      </c>
      <c r="K44" s="554" t="s">
        <v>110</v>
      </c>
      <c r="L44" s="554"/>
      <c r="M44" s="554"/>
    </row>
    <row r="45" spans="1:13" ht="42.95" customHeight="1">
      <c r="E45" s="554"/>
      <c r="F45" s="560" t="s">
        <v>582</v>
      </c>
      <c r="G45" s="560" t="s">
        <v>583</v>
      </c>
      <c r="H45" s="554" t="s">
        <v>584</v>
      </c>
      <c r="I45" s="554"/>
      <c r="J45" s="554" t="s">
        <v>585</v>
      </c>
      <c r="K45" s="612" t="s">
        <v>626</v>
      </c>
      <c r="L45" s="554"/>
      <c r="M45" s="554"/>
    </row>
    <row r="46" spans="1:13" ht="61.5" customHeight="1">
      <c r="A46" s="555" t="s">
        <v>5</v>
      </c>
      <c r="B46" s="555"/>
      <c r="C46" s="568" t="s">
        <v>586</v>
      </c>
      <c r="E46" s="644" t="s">
        <v>685</v>
      </c>
      <c r="F46" s="569" t="s">
        <v>587</v>
      </c>
      <c r="G46" s="570" t="s">
        <v>588</v>
      </c>
      <c r="H46" s="570" t="s">
        <v>589</v>
      </c>
      <c r="I46" s="570" t="s">
        <v>590</v>
      </c>
      <c r="J46" s="570" t="s">
        <v>687</v>
      </c>
      <c r="K46" s="570" t="s">
        <v>686</v>
      </c>
    </row>
    <row r="48" spans="1:13">
      <c r="A48" s="563">
        <v>1</v>
      </c>
      <c r="B48" s="563" t="s">
        <v>581</v>
      </c>
      <c r="C48" s="571" t="s">
        <v>591</v>
      </c>
      <c r="E48" s="572">
        <v>14762108.490421001</v>
      </c>
      <c r="F48" s="217">
        <f>E9+G9+I9+K9</f>
        <v>313108.78472295171</v>
      </c>
      <c r="G48" s="217">
        <f>C13+E13+G13+I13+K13</f>
        <v>2133503.8197575686</v>
      </c>
      <c r="H48" s="305">
        <f>E48-G48</f>
        <v>12628604.670663431</v>
      </c>
      <c r="I48" s="572">
        <v>12675306.313951362</v>
      </c>
      <c r="J48" s="573">
        <f>H48-I48</f>
        <v>-46701.643287930638</v>
      </c>
      <c r="K48" s="573">
        <f>E48-I48-J48</f>
        <v>2133503.8197575696</v>
      </c>
    </row>
    <row r="49" spans="1:13">
      <c r="H49" s="305"/>
      <c r="I49" s="574"/>
      <c r="J49" s="305"/>
      <c r="K49" s="305"/>
    </row>
    <row r="50" spans="1:13">
      <c r="A50" s="563">
        <v>2</v>
      </c>
      <c r="B50" s="563" t="s">
        <v>581</v>
      </c>
      <c r="C50" s="571" t="s">
        <v>592</v>
      </c>
      <c r="E50" s="572">
        <v>77076684.368451595</v>
      </c>
      <c r="F50" s="217">
        <f>E17+G17+I17+K17</f>
        <v>9874891.6067658365</v>
      </c>
      <c r="G50" s="217">
        <f>C21+E21+G21+I21+K21</f>
        <v>80510806.157831773</v>
      </c>
      <c r="H50" s="305">
        <f>E50-G50</f>
        <v>-3434121.7893801779</v>
      </c>
      <c r="I50" s="572">
        <v>-9814423.3980360832</v>
      </c>
      <c r="J50" s="573">
        <f>H50-I50</f>
        <v>6380301.6086559054</v>
      </c>
      <c r="K50" s="573">
        <f>-E50+I50+J50</f>
        <v>-80510806.157831773</v>
      </c>
    </row>
    <row r="51" spans="1:13">
      <c r="A51" s="563"/>
      <c r="B51" s="563"/>
      <c r="H51" s="305"/>
      <c r="I51" s="574"/>
      <c r="J51" s="305"/>
      <c r="K51" s="305"/>
    </row>
    <row r="52" spans="1:13">
      <c r="A52" s="563">
        <v>3</v>
      </c>
      <c r="B52" s="563" t="s">
        <v>581</v>
      </c>
      <c r="C52" s="571" t="s">
        <v>593</v>
      </c>
      <c r="E52" s="572">
        <v>2416811.7230697018</v>
      </c>
      <c r="F52" s="217">
        <f>E25+G25+I25+K25</f>
        <v>2144740.0016974863</v>
      </c>
      <c r="G52" s="217">
        <f>C29+E29+G29+I29+K29</f>
        <v>3237358.0876049777</v>
      </c>
      <c r="H52" s="305">
        <f>E52-G52</f>
        <v>-820546.36453527585</v>
      </c>
      <c r="I52" s="572">
        <v>-2013430.1077429396</v>
      </c>
      <c r="J52" s="573">
        <f>H52-I52</f>
        <v>1192883.7432076638</v>
      </c>
      <c r="K52" s="573">
        <f>-E52+I52+J52</f>
        <v>-3237358.0876049777</v>
      </c>
    </row>
    <row r="53" spans="1:13">
      <c r="A53" s="563"/>
      <c r="B53" s="563"/>
      <c r="H53" s="305"/>
      <c r="I53" s="574"/>
      <c r="J53" s="305"/>
      <c r="K53" s="305"/>
    </row>
    <row r="54" spans="1:13">
      <c r="A54" s="563">
        <v>4</v>
      </c>
      <c r="B54" s="563" t="s">
        <v>581</v>
      </c>
      <c r="C54" s="571" t="s">
        <v>594</v>
      </c>
      <c r="E54" s="305">
        <f>E48-E50-E52</f>
        <v>-64731387.601100303</v>
      </c>
      <c r="F54" s="305">
        <f>F48-F50-F52</f>
        <v>-11706522.823740371</v>
      </c>
      <c r="G54" s="305">
        <f>G48-G50-G52</f>
        <v>-81614660.425679192</v>
      </c>
      <c r="H54" s="305">
        <f>H48-H50-H52</f>
        <v>16883272.824578885</v>
      </c>
      <c r="I54" s="305">
        <f>I48+I50+I52</f>
        <v>847452.80817233911</v>
      </c>
      <c r="J54" s="305">
        <f>J48+J50+J52</f>
        <v>7526483.708575638</v>
      </c>
      <c r="K54" s="305">
        <f>K48+K50+K52</f>
        <v>-81614660.425679192</v>
      </c>
    </row>
    <row r="55" spans="1:13">
      <c r="A55" s="563"/>
      <c r="B55" s="563"/>
    </row>
    <row r="56" spans="1:13">
      <c r="A56" s="563"/>
      <c r="B56" s="563"/>
    </row>
    <row r="57" spans="1:13">
      <c r="A57" s="563"/>
      <c r="B57" s="563"/>
    </row>
    <row r="58" spans="1:13">
      <c r="A58" s="563"/>
      <c r="B58" s="563"/>
      <c r="K58" s="305"/>
      <c r="M58" s="305"/>
    </row>
    <row r="59" spans="1:13">
      <c r="A59" s="563"/>
      <c r="B59" s="563"/>
      <c r="G59" s="1072" t="str">
        <f>MID(M3:M3,31,10)&amp;" "&amp;"ATRR"</f>
        <v>2024 ATRR</v>
      </c>
      <c r="H59" s="1069"/>
    </row>
    <row r="60" spans="1:13">
      <c r="A60" s="563"/>
      <c r="B60" s="563"/>
    </row>
    <row r="61" spans="1:13">
      <c r="A61" s="563"/>
      <c r="B61" s="563"/>
      <c r="E61" s="554" t="s">
        <v>112</v>
      </c>
      <c r="F61" s="554" t="s">
        <v>113</v>
      </c>
      <c r="G61" s="554" t="s">
        <v>114</v>
      </c>
      <c r="H61" s="554" t="s">
        <v>115</v>
      </c>
      <c r="I61" s="554" t="s">
        <v>119</v>
      </c>
      <c r="J61" s="554" t="s">
        <v>120</v>
      </c>
      <c r="K61" s="554" t="s">
        <v>121</v>
      </c>
      <c r="L61" s="554" t="s">
        <v>122</v>
      </c>
      <c r="M61" s="554" t="s">
        <v>124</v>
      </c>
    </row>
    <row r="62" spans="1:13" ht="45" customHeight="1">
      <c r="A62" s="563"/>
      <c r="B62" s="563"/>
      <c r="E62" s="969" t="s">
        <v>1121</v>
      </c>
      <c r="F62" s="560" t="s">
        <v>582</v>
      </c>
      <c r="G62" s="560" t="s">
        <v>597</v>
      </c>
      <c r="H62" s="554" t="s">
        <v>598</v>
      </c>
      <c r="I62" s="560" t="s">
        <v>599</v>
      </c>
      <c r="J62" s="969" t="s">
        <v>1122</v>
      </c>
      <c r="K62" s="554" t="s">
        <v>600</v>
      </c>
      <c r="L62" s="554" t="s">
        <v>601</v>
      </c>
      <c r="M62" s="612" t="s">
        <v>627</v>
      </c>
    </row>
    <row r="63" spans="1:13" ht="59.45" customHeight="1">
      <c r="A63" s="563"/>
      <c r="B63" s="563"/>
      <c r="C63" s="568" t="s">
        <v>586</v>
      </c>
      <c r="E63" s="644" t="s">
        <v>688</v>
      </c>
      <c r="F63" s="570" t="s">
        <v>602</v>
      </c>
      <c r="G63" s="570" t="s">
        <v>588</v>
      </c>
      <c r="H63" s="570" t="s">
        <v>603</v>
      </c>
      <c r="I63" s="570" t="s">
        <v>604</v>
      </c>
      <c r="J63" s="570" t="s">
        <v>590</v>
      </c>
      <c r="K63" s="570" t="s">
        <v>605</v>
      </c>
      <c r="L63" s="570" t="s">
        <v>687</v>
      </c>
      <c r="M63" s="570" t="s">
        <v>686</v>
      </c>
    </row>
    <row r="64" spans="1:13">
      <c r="A64" s="563"/>
      <c r="B64" s="563"/>
    </row>
    <row r="65" spans="1:13">
      <c r="A65" s="563">
        <v>5</v>
      </c>
      <c r="B65" s="563" t="s">
        <v>596</v>
      </c>
      <c r="C65" s="571" t="s">
        <v>591</v>
      </c>
      <c r="E65" s="577">
        <f>'Attachment 5 - ADIT Summary'!H16</f>
        <v>33281562.27</v>
      </c>
      <c r="F65" s="217">
        <f>E10+G10+I10+K10</f>
        <v>794672.31142901641</v>
      </c>
      <c r="G65" s="217">
        <f>C14+E14+G14+I14+K14</f>
        <v>5493596.3783698464</v>
      </c>
      <c r="H65" s="305">
        <f>E65-G65</f>
        <v>27787965.891630154</v>
      </c>
      <c r="I65" s="577">
        <f>H48-H65</f>
        <v>-15159361.220966723</v>
      </c>
      <c r="J65" s="577">
        <f>SUM('Attachment 5 - ADIT Summary'!F33:J33)</f>
        <v>27616421.598019835</v>
      </c>
      <c r="K65" s="305">
        <f>I48-J65</f>
        <v>-14941115.284068473</v>
      </c>
      <c r="L65" s="573">
        <f>H65+I65-J65-K65</f>
        <v>-46701.643287930638</v>
      </c>
      <c r="M65" s="573">
        <f>E65-J65-L65</f>
        <v>5711842.3152680956</v>
      </c>
    </row>
    <row r="66" spans="1:13">
      <c r="A66" s="563"/>
      <c r="B66" s="563"/>
      <c r="H66" s="305"/>
      <c r="I66" s="574"/>
      <c r="J66" s="577"/>
      <c r="L66" s="305"/>
      <c r="M66" s="573"/>
    </row>
    <row r="67" spans="1:13">
      <c r="A67" s="563">
        <v>6</v>
      </c>
      <c r="B67" s="563" t="s">
        <v>596</v>
      </c>
      <c r="C67" s="571" t="s">
        <v>592</v>
      </c>
      <c r="E67" s="577">
        <f>'Attachment 5 - ADIT Summary'!F16</f>
        <v>91579886.800000012</v>
      </c>
      <c r="F67" s="217">
        <f>E18+G18+I18+K18</f>
        <v>19310680.900730666</v>
      </c>
      <c r="G67" s="217">
        <f>C22+E22+G22+I22+K22</f>
        <v>91229561.34907493</v>
      </c>
      <c r="H67" s="305">
        <f>E67-G67</f>
        <v>350325.45092508197</v>
      </c>
      <c r="I67" s="577">
        <f>H50-H67</f>
        <v>-3784447.2403052598</v>
      </c>
      <c r="J67" s="577">
        <f>SUM('Attachment 5 - ADIT Summary'!F25:J25)</f>
        <v>-3998509.0899999961</v>
      </c>
      <c r="K67" s="305">
        <f>I50-J67</f>
        <v>-5815914.3080360871</v>
      </c>
      <c r="L67" s="573">
        <f>H67+I67-J67-K67</f>
        <v>6380301.6086559054</v>
      </c>
      <c r="M67" s="573">
        <f>-E67+J67+L67</f>
        <v>-89198094.281344116</v>
      </c>
    </row>
    <row r="68" spans="1:13">
      <c r="A68" s="563"/>
      <c r="B68" s="563"/>
      <c r="H68" s="305"/>
      <c r="I68" s="574"/>
      <c r="J68" s="577"/>
      <c r="L68" s="305"/>
      <c r="M68" s="573"/>
    </row>
    <row r="69" spans="1:13">
      <c r="A69" s="563">
        <v>7</v>
      </c>
      <c r="B69" s="563" t="s">
        <v>596</v>
      </c>
      <c r="C69" s="571" t="s">
        <v>593</v>
      </c>
      <c r="E69" s="577">
        <f>'Attachment 5 - ADIT Summary'!G16</f>
        <v>5335628</v>
      </c>
      <c r="F69" s="217">
        <f>E26+G26+I26+K26</f>
        <v>-4016247.4966771877</v>
      </c>
      <c r="G69" s="217">
        <f>C30+E30+G30+I30+K30</f>
        <v>2698346.5928513329</v>
      </c>
      <c r="H69" s="305">
        <f>E69-G69</f>
        <v>2637281.4071486671</v>
      </c>
      <c r="I69" s="577">
        <f>H52-H69</f>
        <v>-3457827.771683943</v>
      </c>
      <c r="J69" s="577">
        <f>SUM('Attachment 5 - ADIT Summary'!F29:J29)</f>
        <v>3512397.7997044581</v>
      </c>
      <c r="K69" s="305">
        <f>I52-J69</f>
        <v>-5525827.9074473977</v>
      </c>
      <c r="L69" s="573">
        <f>H69+I69-J69-K69</f>
        <v>1192883.7432076633</v>
      </c>
      <c r="M69" s="573">
        <f>-E69+J69+L69</f>
        <v>-630346.4570878786</v>
      </c>
    </row>
    <row r="70" spans="1:13">
      <c r="A70" s="563"/>
      <c r="B70" s="563"/>
      <c r="H70" s="305"/>
      <c r="I70" s="574"/>
      <c r="J70" s="574"/>
      <c r="L70" s="305"/>
      <c r="M70" s="305"/>
    </row>
    <row r="71" spans="1:13">
      <c r="A71" s="563">
        <v>8</v>
      </c>
      <c r="B71" s="563" t="s">
        <v>596</v>
      </c>
      <c r="C71" s="571" t="s">
        <v>594</v>
      </c>
      <c r="E71" s="305">
        <f>E65-E67-E69</f>
        <v>-63633952.530000016</v>
      </c>
      <c r="F71" s="305">
        <f>F65-F67-F69</f>
        <v>-14499761.092624461</v>
      </c>
      <c r="G71" s="305">
        <f>G65-G67-G69</f>
        <v>-88434311.563556403</v>
      </c>
      <c r="H71" s="305">
        <f>H65-H67-H69</f>
        <v>24800359.033556405</v>
      </c>
      <c r="I71" s="305">
        <f>I65+I67+I69</f>
        <v>-22401636.232955925</v>
      </c>
      <c r="J71" s="305">
        <f>J65+J67+J69</f>
        <v>27130310.307724297</v>
      </c>
      <c r="K71" s="305">
        <f>K65+K67+K69</f>
        <v>-26282857.499551959</v>
      </c>
      <c r="L71" s="305">
        <f>L65+L67+L69</f>
        <v>7526483.708575638</v>
      </c>
      <c r="M71" s="305">
        <f>M65+M67+M69</f>
        <v>-84116598.423163891</v>
      </c>
    </row>
    <row r="72" spans="1:13">
      <c r="A72" s="563"/>
      <c r="B72" s="563"/>
    </row>
    <row r="73" spans="1:13">
      <c r="A73" s="563"/>
      <c r="B73" s="563"/>
    </row>
    <row r="74" spans="1:13">
      <c r="A74" s="563"/>
      <c r="B74" s="563"/>
    </row>
    <row r="75" spans="1:13">
      <c r="A75" s="563"/>
      <c r="B75" s="213" t="s">
        <v>595</v>
      </c>
    </row>
    <row r="76" spans="1:13" ht="14.45" customHeight="1">
      <c r="A76" s="563"/>
      <c r="B76" s="1070" t="s">
        <v>606</v>
      </c>
      <c r="C76" s="1070"/>
      <c r="D76" s="1070"/>
      <c r="E76" s="1070"/>
      <c r="F76" s="1070"/>
      <c r="G76" s="1070"/>
      <c r="K76" s="578"/>
    </row>
    <row r="77" spans="1:13">
      <c r="B77" s="1070"/>
      <c r="C77" s="1070"/>
      <c r="D77" s="1070"/>
      <c r="E77" s="1070"/>
      <c r="F77" s="1070"/>
      <c r="G77" s="1070"/>
    </row>
  </sheetData>
  <mergeCells count="5">
    <mergeCell ref="E6:L6"/>
    <mergeCell ref="G42:H42"/>
    <mergeCell ref="G59:H59"/>
    <mergeCell ref="B76:G76"/>
    <mergeCell ref="B77:G77"/>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1"/>
  <sheetViews>
    <sheetView view="pageBreakPreview" zoomScale="60" zoomScaleNormal="100" workbookViewId="0"/>
  </sheetViews>
  <sheetFormatPr defaultRowHeight="15"/>
  <cols>
    <col min="1" max="1" width="3" customWidth="1"/>
    <col min="2" max="2" width="1.77734375" customWidth="1"/>
    <col min="3" max="3" width="47.77734375" customWidth="1"/>
    <col min="5" max="7" width="14" customWidth="1"/>
    <col min="8" max="8" width="5.109375" customWidth="1"/>
  </cols>
  <sheetData>
    <row r="1" spans="1:10" ht="15.75">
      <c r="H1" s="3" t="str">
        <f>'Attachment H-34A '!K1&amp;""&amp;", Attachment 6"</f>
        <v>Attachment H-34A, Attachment 6</v>
      </c>
    </row>
    <row r="2" spans="1:10" ht="15.75">
      <c r="H2" s="3" t="s">
        <v>186</v>
      </c>
    </row>
    <row r="3" spans="1:10" ht="15.75">
      <c r="A3" s="42"/>
      <c r="B3" s="77"/>
      <c r="F3" s="77"/>
      <c r="G3" s="77"/>
      <c r="H3" s="3" t="str">
        <f>'Attachment H-34A '!K4</f>
        <v>For the 12 months ended 12/31/2024</v>
      </c>
    </row>
    <row r="4" spans="1:10" ht="15.75">
      <c r="A4" s="42"/>
      <c r="B4" s="77"/>
      <c r="D4" s="77"/>
      <c r="E4" s="77"/>
      <c r="F4" s="77"/>
      <c r="G4" s="77"/>
    </row>
    <row r="5" spans="1:10">
      <c r="A5" s="168">
        <v>1</v>
      </c>
      <c r="B5" s="166"/>
      <c r="C5" s="167" t="s">
        <v>321</v>
      </c>
      <c r="D5" s="166"/>
      <c r="E5" s="168"/>
      <c r="F5" s="168"/>
      <c r="G5" s="168"/>
    </row>
    <row r="6" spans="1:10">
      <c r="A6" s="168"/>
      <c r="B6" s="166"/>
      <c r="C6" s="167"/>
      <c r="D6" s="166"/>
      <c r="E6" s="168"/>
      <c r="F6" s="168"/>
      <c r="G6" s="168"/>
    </row>
    <row r="7" spans="1:10">
      <c r="A7" s="168">
        <f>+A5+1</f>
        <v>2</v>
      </c>
      <c r="B7" s="166"/>
      <c r="C7" s="867"/>
      <c r="D7" s="169"/>
      <c r="E7" s="551" t="s">
        <v>8</v>
      </c>
      <c r="F7" s="550" t="s">
        <v>309</v>
      </c>
    </row>
    <row r="8" spans="1:10">
      <c r="A8" s="168">
        <f>+A7+1</f>
        <v>3</v>
      </c>
      <c r="B8" s="166"/>
      <c r="C8" s="170" t="s">
        <v>616</v>
      </c>
      <c r="D8" s="170"/>
      <c r="E8" s="224">
        <f>'Attach 9 - Stated-value Inputs'!C17</f>
        <v>-15646300</v>
      </c>
      <c r="F8" s="170" t="s">
        <v>794</v>
      </c>
    </row>
    <row r="9" spans="1:10">
      <c r="A9" s="168">
        <f>+A8+1</f>
        <v>4</v>
      </c>
      <c r="B9" s="166"/>
      <c r="C9" s="170" t="s">
        <v>542</v>
      </c>
      <c r="D9" s="170"/>
      <c r="E9" s="224">
        <f>'Attach 9 - Stated-value Inputs'!C18</f>
        <v>2161999525</v>
      </c>
      <c r="F9" s="170" t="s">
        <v>795</v>
      </c>
    </row>
    <row r="10" spans="1:10">
      <c r="A10" s="168">
        <f t="shared" ref="A10:A12" si="0">+A9+1</f>
        <v>5</v>
      </c>
      <c r="B10" s="168"/>
      <c r="C10" s="170" t="s">
        <v>534</v>
      </c>
      <c r="D10" s="170"/>
      <c r="E10" s="175">
        <f>'Attach 9 - Stated-value Inputs'!C19</f>
        <v>-7.2369581117276149E-3</v>
      </c>
      <c r="F10" s="170"/>
    </row>
    <row r="11" spans="1:10">
      <c r="A11" s="168">
        <f t="shared" si="0"/>
        <v>6</v>
      </c>
      <c r="B11" s="168"/>
      <c r="C11" s="170" t="s">
        <v>1009</v>
      </c>
      <c r="D11" s="170"/>
      <c r="E11" s="225">
        <v>5924213</v>
      </c>
      <c r="F11" s="804" t="s">
        <v>1013</v>
      </c>
      <c r="G11" s="804"/>
      <c r="H11" s="804"/>
      <c r="I11" s="804"/>
    </row>
    <row r="12" spans="1:10">
      <c r="A12" s="168">
        <f t="shared" si="0"/>
        <v>7</v>
      </c>
      <c r="B12" s="168"/>
      <c r="C12" s="170" t="s">
        <v>535</v>
      </c>
      <c r="D12" s="171"/>
      <c r="E12" s="172">
        <f>E10*E11</f>
        <v>-42873.281325952186</v>
      </c>
    </row>
    <row r="14" spans="1:10">
      <c r="A14" s="168">
        <f>+A12+1</f>
        <v>8</v>
      </c>
      <c r="B14" s="168"/>
      <c r="C14" s="170" t="s">
        <v>1010</v>
      </c>
      <c r="D14" s="170"/>
      <c r="E14" s="225">
        <v>-212076</v>
      </c>
      <c r="F14" s="804" t="s">
        <v>1014</v>
      </c>
      <c r="G14" s="804"/>
      <c r="H14" s="804"/>
      <c r="I14" s="804"/>
      <c r="J14" s="804"/>
    </row>
    <row r="15" spans="1:10">
      <c r="D15" s="170"/>
      <c r="E15" s="174"/>
    </row>
    <row r="16" spans="1:10">
      <c r="A16" s="168">
        <v>9</v>
      </c>
      <c r="B16" s="168"/>
      <c r="C16" s="170" t="s">
        <v>974</v>
      </c>
      <c r="D16" s="170"/>
      <c r="E16" s="174">
        <f>E12-E14</f>
        <v>169202.71867404782</v>
      </c>
    </row>
    <row r="17" spans="1:7">
      <c r="A17" s="168"/>
      <c r="B17" s="168"/>
      <c r="D17" s="170"/>
      <c r="E17" s="174"/>
    </row>
    <row r="18" spans="1:7">
      <c r="A18" s="168"/>
      <c r="B18" s="168"/>
      <c r="C18" s="170"/>
      <c r="D18" s="170"/>
      <c r="E18" s="174"/>
    </row>
    <row r="19" spans="1:7">
      <c r="A19" s="168"/>
      <c r="B19" s="168"/>
      <c r="C19" s="170"/>
      <c r="D19" s="170"/>
      <c r="E19" s="176"/>
      <c r="F19" s="176"/>
      <c r="G19" s="176"/>
    </row>
    <row r="20" spans="1:7">
      <c r="A20" s="168"/>
      <c r="B20" s="168"/>
      <c r="C20" s="170"/>
      <c r="D20" s="170"/>
      <c r="E20" s="174"/>
      <c r="F20" s="174"/>
      <c r="G20" s="174"/>
    </row>
    <row r="21" spans="1:7">
      <c r="A21" s="168">
        <v>10</v>
      </c>
      <c r="B21" s="168"/>
      <c r="C21" s="170" t="s">
        <v>570</v>
      </c>
      <c r="D21" s="170"/>
      <c r="E21" s="170"/>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44"/>
  <sheetViews>
    <sheetView view="pageBreakPreview" zoomScale="60" zoomScaleNormal="100" workbookViewId="0">
      <selection activeCell="D19" sqref="D19"/>
    </sheetView>
  </sheetViews>
  <sheetFormatPr defaultColWidth="8.88671875" defaultRowHeight="20.100000000000001" customHeight="1"/>
  <cols>
    <col min="1" max="1" width="3.88671875" style="39" customWidth="1"/>
    <col min="2" max="2" width="71.44140625" style="785" customWidth="1"/>
    <col min="3" max="3" width="10.77734375" style="38" customWidth="1"/>
    <col min="4" max="4" width="12.77734375" style="48" customWidth="1"/>
    <col min="5" max="5" width="12.77734375" style="39" customWidth="1"/>
    <col min="6" max="6" width="14.33203125" style="39" bestFit="1" customWidth="1"/>
    <col min="7" max="7" width="12.77734375" style="39" customWidth="1"/>
    <col min="8" max="16384" width="8.88671875" style="33"/>
  </cols>
  <sheetData>
    <row r="1" spans="1:9" ht="20.100000000000001" customHeight="1">
      <c r="D1" s="3" t="str">
        <f>'Attachment H-34A '!K1&amp;""&amp;", Attachment 7"</f>
        <v>Attachment H-34A, Attachment 7</v>
      </c>
    </row>
    <row r="2" spans="1:9" ht="20.100000000000001" customHeight="1">
      <c r="B2" s="618"/>
      <c r="D2" s="3" t="s">
        <v>186</v>
      </c>
    </row>
    <row r="3" spans="1:9" ht="20.100000000000001" customHeight="1">
      <c r="D3" s="3" t="str">
        <f>'Attachment H-34A '!K4</f>
        <v>For the 12 months ended 12/31/2024</v>
      </c>
    </row>
    <row r="4" spans="1:9" ht="20.100000000000001" customHeight="1">
      <c r="A4" s="42"/>
      <c r="B4" s="812" t="s">
        <v>501</v>
      </c>
    </row>
    <row r="6" spans="1:9" ht="20.100000000000001" customHeight="1">
      <c r="B6" s="813"/>
      <c r="C6" s="40" t="s">
        <v>223</v>
      </c>
      <c r="D6" s="805" t="str">
        <f>MID(D3:D3,25,10)</f>
        <v>12/31/2024</v>
      </c>
      <c r="F6" s="41"/>
      <c r="G6" s="41"/>
      <c r="I6" s="41"/>
    </row>
    <row r="7" spans="1:9" ht="20.100000000000001" customHeight="1">
      <c r="A7" s="51">
        <v>1</v>
      </c>
      <c r="B7" s="814" t="s">
        <v>239</v>
      </c>
      <c r="C7" s="48"/>
      <c r="D7" s="41"/>
      <c r="F7" s="41"/>
      <c r="G7" s="41"/>
    </row>
    <row r="8" spans="1:9" ht="20.100000000000001" customHeight="1">
      <c r="A8" s="784" t="s">
        <v>460</v>
      </c>
      <c r="B8" s="815" t="s">
        <v>1199</v>
      </c>
      <c r="C8" s="48" t="s">
        <v>58</v>
      </c>
      <c r="D8" s="69">
        <v>64717</v>
      </c>
      <c r="F8" s="41"/>
      <c r="G8" s="41"/>
    </row>
    <row r="9" spans="1:9" ht="20.100000000000001" customHeight="1">
      <c r="A9" s="784" t="s">
        <v>461</v>
      </c>
      <c r="B9" s="815"/>
      <c r="C9" s="48" t="s">
        <v>58</v>
      </c>
      <c r="D9" s="69"/>
      <c r="F9" s="40"/>
      <c r="G9" s="40"/>
    </row>
    <row r="10" spans="1:9" ht="20.100000000000001" customHeight="1">
      <c r="A10" s="784" t="s">
        <v>462</v>
      </c>
      <c r="B10" s="815"/>
      <c r="C10" s="48" t="s">
        <v>58</v>
      </c>
      <c r="D10" s="69"/>
      <c r="F10" s="40"/>
      <c r="G10" s="40"/>
    </row>
    <row r="11" spans="1:9" ht="20.100000000000001" customHeight="1" thickBot="1">
      <c r="A11" s="784" t="s">
        <v>518</v>
      </c>
      <c r="B11" s="815"/>
      <c r="C11" s="48" t="s">
        <v>58</v>
      </c>
      <c r="D11" s="74"/>
      <c r="I11" s="34"/>
    </row>
    <row r="12" spans="1:9" ht="20.100000000000001" customHeight="1">
      <c r="A12" s="51" t="s">
        <v>469</v>
      </c>
      <c r="B12" s="816" t="s">
        <v>241</v>
      </c>
      <c r="C12" s="48"/>
      <c r="D12" s="75">
        <f>SUM(D8:D11)</f>
        <v>64717</v>
      </c>
      <c r="I12" s="34"/>
    </row>
    <row r="13" spans="1:9" ht="20.100000000000001" customHeight="1">
      <c r="A13" s="51"/>
      <c r="B13" s="814"/>
      <c r="C13" s="48"/>
      <c r="D13" s="75"/>
    </row>
    <row r="14" spans="1:9" ht="20.100000000000001" customHeight="1">
      <c r="A14" s="51" t="s">
        <v>463</v>
      </c>
      <c r="B14" s="814" t="s">
        <v>238</v>
      </c>
      <c r="C14" s="48"/>
      <c r="D14" s="75"/>
      <c r="F14" s="45"/>
      <c r="G14" s="45"/>
      <c r="H14" s="45"/>
      <c r="I14" s="45"/>
    </row>
    <row r="15" spans="1:9" ht="20.100000000000001" customHeight="1" thickBot="1">
      <c r="A15" s="784" t="s">
        <v>427</v>
      </c>
      <c r="B15" s="815"/>
      <c r="C15" s="48" t="s">
        <v>58</v>
      </c>
      <c r="D15" s="74"/>
      <c r="F15" s="45"/>
      <c r="G15" s="45"/>
      <c r="H15" s="45"/>
      <c r="I15" s="45"/>
    </row>
    <row r="16" spans="1:9" ht="20.100000000000001" customHeight="1">
      <c r="A16" s="51" t="s">
        <v>470</v>
      </c>
      <c r="B16" s="817" t="s">
        <v>238</v>
      </c>
      <c r="C16" s="48"/>
      <c r="D16" s="75">
        <f>SUM(D15)</f>
        <v>0</v>
      </c>
      <c r="F16" s="45"/>
      <c r="G16" s="45"/>
      <c r="H16" s="45"/>
      <c r="I16" s="45"/>
    </row>
    <row r="17" spans="1:9" ht="20.100000000000001" customHeight="1">
      <c r="A17" s="51"/>
      <c r="B17" s="814"/>
      <c r="C17" s="48"/>
      <c r="D17" s="75"/>
      <c r="F17" s="45"/>
      <c r="G17" s="45"/>
      <c r="H17" s="45"/>
      <c r="I17" s="45"/>
    </row>
    <row r="18" spans="1:9" ht="20.100000000000001" customHeight="1">
      <c r="A18" s="51" t="s">
        <v>209</v>
      </c>
      <c r="B18" s="814" t="s">
        <v>237</v>
      </c>
      <c r="C18" s="48"/>
      <c r="D18" s="75"/>
      <c r="F18" s="45"/>
      <c r="G18" s="45"/>
      <c r="H18" s="45"/>
      <c r="I18" s="45"/>
    </row>
    <row r="19" spans="1:9" ht="20.100000000000001" customHeight="1">
      <c r="A19" s="784" t="s">
        <v>514</v>
      </c>
      <c r="B19" s="815" t="s">
        <v>1281</v>
      </c>
      <c r="C19" s="48" t="s">
        <v>58</v>
      </c>
      <c r="D19" s="301">
        <v>58363</v>
      </c>
      <c r="F19" s="45"/>
      <c r="G19" s="45"/>
      <c r="H19" s="45"/>
      <c r="I19" s="45"/>
    </row>
    <row r="20" spans="1:9" ht="20.100000000000001" customHeight="1">
      <c r="A20" s="784" t="s">
        <v>464</v>
      </c>
      <c r="B20" s="815"/>
      <c r="C20" s="48" t="s">
        <v>58</v>
      </c>
      <c r="D20" s="69"/>
      <c r="F20" s="45"/>
      <c r="G20" s="45"/>
      <c r="H20" s="45"/>
      <c r="I20" s="45"/>
    </row>
    <row r="21" spans="1:9" ht="20.100000000000001" customHeight="1">
      <c r="A21" s="784" t="s">
        <v>465</v>
      </c>
      <c r="B21" s="815"/>
      <c r="C21" s="48" t="s">
        <v>58</v>
      </c>
      <c r="D21" s="72"/>
      <c r="F21" s="45"/>
      <c r="G21" s="45"/>
      <c r="H21" s="45"/>
      <c r="I21" s="45"/>
    </row>
    <row r="22" spans="1:9" ht="20.100000000000001" customHeight="1" thickBot="1">
      <c r="A22" s="857" t="s">
        <v>517</v>
      </c>
      <c r="B22" s="815"/>
      <c r="C22" s="48" t="s">
        <v>58</v>
      </c>
      <c r="D22" s="74"/>
      <c r="F22" s="45"/>
      <c r="G22" s="45"/>
      <c r="H22" s="45"/>
      <c r="I22" s="45"/>
    </row>
    <row r="23" spans="1:9" ht="20.100000000000001" customHeight="1">
      <c r="A23" s="51" t="s">
        <v>471</v>
      </c>
      <c r="B23" s="817" t="s">
        <v>237</v>
      </c>
      <c r="C23" s="48"/>
      <c r="D23" s="75">
        <f>SUM(D19:D22)</f>
        <v>58363</v>
      </c>
      <c r="F23" s="45"/>
      <c r="G23" s="45"/>
      <c r="H23" s="45"/>
      <c r="I23" s="45"/>
    </row>
    <row r="24" spans="1:9" ht="20.100000000000001" customHeight="1">
      <c r="A24" s="51"/>
      <c r="B24" s="814"/>
      <c r="C24" s="48"/>
      <c r="D24" s="75"/>
      <c r="F24" s="45"/>
      <c r="G24" s="45"/>
      <c r="H24" s="45"/>
      <c r="I24" s="45"/>
    </row>
    <row r="25" spans="1:9" ht="30.75" customHeight="1">
      <c r="A25" s="51" t="s">
        <v>210</v>
      </c>
      <c r="B25" s="814" t="s">
        <v>903</v>
      </c>
      <c r="C25" s="33"/>
      <c r="D25" s="75"/>
      <c r="F25" s="45"/>
      <c r="G25" s="45"/>
      <c r="H25" s="45"/>
      <c r="I25" s="45"/>
    </row>
    <row r="26" spans="1:9" ht="20.100000000000001" customHeight="1">
      <c r="A26" s="784" t="s">
        <v>433</v>
      </c>
      <c r="B26" s="815"/>
      <c r="C26" s="48" t="s">
        <v>58</v>
      </c>
      <c r="D26" s="310"/>
      <c r="F26" s="45"/>
      <c r="G26" s="45"/>
      <c r="H26" s="45"/>
      <c r="I26" s="45"/>
    </row>
    <row r="27" spans="1:9" ht="20.100000000000001" customHeight="1" thickBot="1">
      <c r="A27" s="784" t="s">
        <v>902</v>
      </c>
      <c r="B27" s="815"/>
      <c r="C27" s="48" t="s">
        <v>58</v>
      </c>
      <c r="D27" s="74"/>
      <c r="F27" s="45"/>
      <c r="G27" s="45"/>
      <c r="H27" s="45"/>
      <c r="I27" s="45"/>
    </row>
    <row r="28" spans="1:9" ht="20.100000000000001" customHeight="1">
      <c r="A28" s="43" t="s">
        <v>472</v>
      </c>
      <c r="B28" s="817" t="s">
        <v>903</v>
      </c>
      <c r="C28" s="33"/>
      <c r="D28" s="70">
        <f>SUM(D26:D27)</f>
        <v>0</v>
      </c>
      <c r="F28" s="45"/>
      <c r="G28" s="45"/>
      <c r="H28" s="45"/>
      <c r="I28" s="45"/>
    </row>
    <row r="29" spans="1:9" ht="20.100000000000001" customHeight="1">
      <c r="A29" s="51"/>
      <c r="B29" s="814"/>
      <c r="C29" s="48"/>
      <c r="D29" s="75"/>
      <c r="F29" s="45"/>
      <c r="G29" s="45"/>
      <c r="H29" s="45"/>
      <c r="I29" s="45"/>
    </row>
    <row r="30" spans="1:9" ht="20.100000000000001" customHeight="1">
      <c r="A30" s="51" t="s">
        <v>162</v>
      </c>
      <c r="B30" s="814" t="s">
        <v>240</v>
      </c>
      <c r="C30" s="48"/>
      <c r="D30" s="75"/>
      <c r="F30" s="45"/>
      <c r="G30" s="45"/>
      <c r="H30" s="45"/>
      <c r="I30" s="45"/>
    </row>
    <row r="31" spans="1:9" ht="20.100000000000001" customHeight="1">
      <c r="A31" s="784" t="s">
        <v>466</v>
      </c>
      <c r="B31" s="818"/>
      <c r="C31" s="48" t="s">
        <v>58</v>
      </c>
      <c r="D31" s="69"/>
      <c r="F31" s="45"/>
      <c r="G31" s="45"/>
      <c r="H31" s="45"/>
      <c r="I31" s="45"/>
    </row>
    <row r="32" spans="1:9" ht="20.100000000000001" customHeight="1">
      <c r="A32" s="784" t="s">
        <v>467</v>
      </c>
      <c r="B32" s="818"/>
      <c r="C32" s="48" t="s">
        <v>58</v>
      </c>
      <c r="D32" s="69"/>
      <c r="F32" s="45"/>
      <c r="G32" s="45"/>
      <c r="H32" s="45"/>
      <c r="I32" s="45"/>
    </row>
    <row r="33" spans="1:9" ht="20.100000000000001" customHeight="1">
      <c r="A33" s="784" t="s">
        <v>468</v>
      </c>
      <c r="B33" s="818"/>
      <c r="C33" s="48" t="s">
        <v>58</v>
      </c>
      <c r="D33" s="69"/>
      <c r="F33" s="45"/>
      <c r="G33" s="45"/>
      <c r="H33" s="45"/>
      <c r="I33" s="45"/>
    </row>
    <row r="34" spans="1:9" ht="20.100000000000001" customHeight="1" thickBot="1">
      <c r="A34" s="784" t="s">
        <v>519</v>
      </c>
      <c r="B34" s="818"/>
      <c r="C34" s="48" t="s">
        <v>58</v>
      </c>
      <c r="D34" s="74"/>
    </row>
    <row r="35" spans="1:9" ht="20.100000000000001" customHeight="1">
      <c r="A35" s="51" t="s">
        <v>473</v>
      </c>
      <c r="B35" s="817" t="s">
        <v>240</v>
      </c>
      <c r="C35" s="48"/>
      <c r="D35" s="75">
        <f>SUM(D31:D34)</f>
        <v>0</v>
      </c>
    </row>
    <row r="36" spans="1:9" ht="20.100000000000001" customHeight="1">
      <c r="A36" s="51"/>
      <c r="B36" s="813"/>
      <c r="C36" s="48"/>
      <c r="D36" s="75"/>
    </row>
    <row r="37" spans="1:9" ht="20.100000000000001" customHeight="1">
      <c r="A37" s="51" t="s">
        <v>474</v>
      </c>
      <c r="B37" s="814" t="s">
        <v>242</v>
      </c>
      <c r="C37" s="48"/>
      <c r="D37" s="69"/>
    </row>
    <row r="39" spans="1:9" ht="31.5" customHeight="1">
      <c r="A39" s="51" t="s">
        <v>165</v>
      </c>
      <c r="B39" s="1073" t="s">
        <v>475</v>
      </c>
      <c r="C39" s="1073"/>
      <c r="D39" s="996">
        <f>D12+D16+D23+D28+D35+D37</f>
        <v>123080</v>
      </c>
    </row>
    <row r="43" spans="1:9" ht="20.100000000000001" customHeight="1">
      <c r="A43" s="33" t="s">
        <v>224</v>
      </c>
      <c r="B43" s="813"/>
    </row>
    <row r="44" spans="1:9" s="48" customFormat="1" ht="20.100000000000001" customHeight="1">
      <c r="A44" s="39" t="s">
        <v>223</v>
      </c>
      <c r="B44" s="785" t="s">
        <v>225</v>
      </c>
      <c r="E44" s="39"/>
      <c r="F44" s="39"/>
      <c r="G44" s="39"/>
      <c r="H44" s="33"/>
      <c r="I44" s="33"/>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39:C39"/>
  </mergeCells>
  <pageMargins left="0.7" right="0.7" top="0.75" bottom="0.75" header="0.3" footer="0.3"/>
  <pageSetup scale="60" orientation="portrait"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M27"/>
  <sheetViews>
    <sheetView view="pageBreakPreview" zoomScale="60" zoomScaleNormal="100" workbookViewId="0"/>
  </sheetViews>
  <sheetFormatPr defaultColWidth="8.88671875" defaultRowHeight="20.100000000000001" customHeight="1"/>
  <cols>
    <col min="1" max="1" width="2.77734375" style="39" customWidth="1"/>
    <col min="2" max="2" width="10.77734375" style="33" customWidth="1"/>
    <col min="3" max="3" width="8.88671875" style="33"/>
    <col min="4" max="4" width="2.77734375" style="33" customWidth="1"/>
    <col min="5" max="5" width="12.77734375" style="39" customWidth="1"/>
    <col min="6" max="6" width="18.21875" style="39" bestFit="1" customWidth="1"/>
    <col min="7" max="7" width="16.5546875" style="39" bestFit="1" customWidth="1"/>
    <col min="8" max="8" width="20" style="39" customWidth="1"/>
    <col min="9" max="9" width="11.44140625" style="39" customWidth="1"/>
    <col min="10" max="10" width="16.77734375" style="39" customWidth="1"/>
    <col min="11" max="11" width="17.6640625" style="39" customWidth="1"/>
    <col min="12" max="12" width="16.88671875" style="33" bestFit="1" customWidth="1"/>
    <col min="13" max="13" width="8.88671875" style="33"/>
    <col min="14" max="15" width="13.5546875" style="33" bestFit="1" customWidth="1"/>
    <col min="16" max="16384" width="8.88671875" style="33"/>
  </cols>
  <sheetData>
    <row r="1" spans="1:13" ht="20.100000000000001" customHeight="1">
      <c r="M1" s="3" t="str">
        <f>'Attachment H-34A '!K1&amp;""&amp;", Attachment 8"</f>
        <v>Attachment H-34A, Attachment 8</v>
      </c>
    </row>
    <row r="2" spans="1:13" ht="20.100000000000001" customHeight="1">
      <c r="M2" s="3" t="s">
        <v>186</v>
      </c>
    </row>
    <row r="3" spans="1:13" ht="20.100000000000001" customHeight="1">
      <c r="H3" s="41" t="s">
        <v>502</v>
      </c>
      <c r="M3" s="3" t="str">
        <f>'Attachment H-34A '!K4</f>
        <v>For the 12 months ended 12/31/2024</v>
      </c>
    </row>
    <row r="4" spans="1:13" ht="20.100000000000001" customHeight="1">
      <c r="A4" s="42"/>
    </row>
    <row r="5" spans="1:13" ht="20.100000000000001" customHeight="1">
      <c r="E5" s="50" t="s">
        <v>449</v>
      </c>
      <c r="F5" s="50" t="s">
        <v>450</v>
      </c>
      <c r="G5" s="50" t="s">
        <v>451</v>
      </c>
      <c r="H5" s="50" t="s">
        <v>452</v>
      </c>
      <c r="I5" s="50" t="s">
        <v>453</v>
      </c>
      <c r="J5" s="50" t="s">
        <v>454</v>
      </c>
      <c r="K5" s="50" t="s">
        <v>455</v>
      </c>
    </row>
    <row r="6" spans="1:13" ht="24" customHeight="1">
      <c r="E6" s="41" t="s">
        <v>243</v>
      </c>
      <c r="F6" s="41" t="s">
        <v>245</v>
      </c>
      <c r="G6" s="41" t="s">
        <v>246</v>
      </c>
      <c r="H6" s="41" t="s">
        <v>414</v>
      </c>
      <c r="I6" s="41" t="s">
        <v>439</v>
      </c>
      <c r="J6" s="41" t="s">
        <v>91</v>
      </c>
      <c r="K6" s="41" t="s">
        <v>247</v>
      </c>
    </row>
    <row r="7" spans="1:13" ht="20.100000000000001" customHeight="1">
      <c r="E7" s="41" t="s">
        <v>244</v>
      </c>
      <c r="F7" s="41"/>
      <c r="G7" s="41"/>
      <c r="H7" s="41"/>
      <c r="I7" s="41"/>
      <c r="J7" s="41"/>
      <c r="K7" s="41"/>
    </row>
    <row r="8" spans="1:13" ht="20.100000000000001" customHeight="1">
      <c r="D8" s="37" t="s">
        <v>223</v>
      </c>
      <c r="E8" s="40" t="s">
        <v>248</v>
      </c>
      <c r="F8" s="40" t="s">
        <v>520</v>
      </c>
      <c r="G8" s="40" t="s">
        <v>249</v>
      </c>
      <c r="H8" s="40" t="s">
        <v>413</v>
      </c>
      <c r="I8" s="40" t="s">
        <v>440</v>
      </c>
      <c r="J8" s="40" t="s">
        <v>441</v>
      </c>
      <c r="K8" s="43" t="s">
        <v>1136</v>
      </c>
    </row>
    <row r="9" spans="1:13" ht="20.100000000000001" customHeight="1">
      <c r="A9" s="43">
        <v>1</v>
      </c>
      <c r="B9" s="33" t="str">
        <f>'Attachment 3 - Gross Plant'!B8</f>
        <v>December</v>
      </c>
      <c r="C9" s="35">
        <f>'Attachment 3 - Gross Plant'!C8</f>
        <v>2023</v>
      </c>
      <c r="D9" s="37"/>
      <c r="E9" s="69"/>
      <c r="F9" s="69"/>
      <c r="G9" s="69"/>
      <c r="H9" s="69"/>
      <c r="I9" s="69"/>
      <c r="J9" s="75">
        <f>E9-F9-G9-H9-I9</f>
        <v>0</v>
      </c>
      <c r="K9" s="69"/>
      <c r="L9" s="431"/>
    </row>
    <row r="10" spans="1:13" ht="20.100000000000001" customHeight="1">
      <c r="A10" s="43">
        <v>2</v>
      </c>
      <c r="B10" s="33" t="str">
        <f>'Attachment 3 - Gross Plant'!B9</f>
        <v>January</v>
      </c>
      <c r="C10" s="35">
        <f>C9+1</f>
        <v>2024</v>
      </c>
      <c r="E10" s="69">
        <v>455102993.88</v>
      </c>
      <c r="F10" s="69"/>
      <c r="G10" s="69"/>
      <c r="H10" s="69"/>
      <c r="I10" s="69"/>
      <c r="J10" s="75">
        <f t="shared" ref="J10:J21" si="0">E10-F10-G10-H10-I10</f>
        <v>455102993.88</v>
      </c>
      <c r="K10" s="69">
        <v>0</v>
      </c>
      <c r="L10" s="431"/>
    </row>
    <row r="11" spans="1:13" ht="20.100000000000001" customHeight="1">
      <c r="A11" s="43">
        <v>3</v>
      </c>
      <c r="B11" s="33" t="str">
        <f>'Attachment 3 - Gross Plant'!B10</f>
        <v>February</v>
      </c>
      <c r="C11" s="35">
        <f>C10</f>
        <v>2024</v>
      </c>
      <c r="E11" s="69">
        <v>458240849.06</v>
      </c>
      <c r="F11" s="69"/>
      <c r="G11" s="69"/>
      <c r="H11" s="69"/>
      <c r="I11" s="69"/>
      <c r="J11" s="75">
        <f t="shared" si="0"/>
        <v>458240849.06</v>
      </c>
      <c r="K11" s="69">
        <v>0</v>
      </c>
      <c r="L11" s="431"/>
    </row>
    <row r="12" spans="1:13" ht="20.100000000000001" customHeight="1">
      <c r="A12" s="43">
        <v>4</v>
      </c>
      <c r="B12" s="33" t="str">
        <f>'Attachment 3 - Gross Plant'!B11</f>
        <v>March</v>
      </c>
      <c r="C12" s="35">
        <f t="shared" ref="C12:C21" si="1">C11</f>
        <v>2024</v>
      </c>
      <c r="E12" s="69">
        <v>459522184</v>
      </c>
      <c r="F12" s="69"/>
      <c r="G12" s="69"/>
      <c r="H12" s="69"/>
      <c r="I12" s="69"/>
      <c r="J12" s="75">
        <f t="shared" si="0"/>
        <v>459522184</v>
      </c>
      <c r="K12" s="69">
        <v>0</v>
      </c>
      <c r="L12" s="431"/>
    </row>
    <row r="13" spans="1:13" ht="20.100000000000001" customHeight="1">
      <c r="A13" s="43">
        <v>5</v>
      </c>
      <c r="B13" s="33" t="str">
        <f>'Attachment 3 - Gross Plant'!B12</f>
        <v>April</v>
      </c>
      <c r="C13" s="35">
        <f t="shared" si="1"/>
        <v>2024</v>
      </c>
      <c r="E13" s="69">
        <v>462277648.83999902</v>
      </c>
      <c r="F13" s="69"/>
      <c r="G13" s="69"/>
      <c r="H13" s="69"/>
      <c r="I13" s="69"/>
      <c r="J13" s="75">
        <f t="shared" si="0"/>
        <v>462277648.83999902</v>
      </c>
      <c r="K13" s="69">
        <v>0</v>
      </c>
      <c r="L13" s="431"/>
    </row>
    <row r="14" spans="1:13" ht="20.100000000000001" customHeight="1">
      <c r="A14" s="43">
        <v>6</v>
      </c>
      <c r="B14" s="33" t="str">
        <f>'Attachment 3 - Gross Plant'!B13</f>
        <v>May</v>
      </c>
      <c r="C14" s="35">
        <f t="shared" si="1"/>
        <v>2024</v>
      </c>
      <c r="E14" s="69">
        <v>465775318.88</v>
      </c>
      <c r="F14" s="69"/>
      <c r="G14" s="69"/>
      <c r="H14" s="69"/>
      <c r="I14" s="69"/>
      <c r="J14" s="75">
        <f t="shared" si="0"/>
        <v>465775318.88</v>
      </c>
      <c r="K14" s="69">
        <v>0</v>
      </c>
      <c r="L14" s="431"/>
    </row>
    <row r="15" spans="1:13" ht="20.100000000000001" customHeight="1">
      <c r="A15" s="43">
        <v>7</v>
      </c>
      <c r="B15" s="33" t="str">
        <f>'Attachment 3 - Gross Plant'!B14</f>
        <v>June</v>
      </c>
      <c r="C15" s="35">
        <f t="shared" si="1"/>
        <v>2024</v>
      </c>
      <c r="E15" s="69">
        <v>468745624</v>
      </c>
      <c r="F15" s="69"/>
      <c r="G15" s="69"/>
      <c r="H15" s="69"/>
      <c r="I15" s="69"/>
      <c r="J15" s="75">
        <f t="shared" si="0"/>
        <v>468745624</v>
      </c>
      <c r="K15" s="69">
        <v>0</v>
      </c>
      <c r="L15" s="431"/>
    </row>
    <row r="16" spans="1:13" ht="20.100000000000001" customHeight="1">
      <c r="A16" s="43">
        <v>8</v>
      </c>
      <c r="B16" s="33" t="str">
        <f>'Attachment 3 - Gross Plant'!B15</f>
        <v>July</v>
      </c>
      <c r="C16" s="35">
        <f t="shared" si="1"/>
        <v>2024</v>
      </c>
      <c r="E16" s="69">
        <v>471760146.36000001</v>
      </c>
      <c r="F16" s="69"/>
      <c r="G16" s="69"/>
      <c r="H16" s="69"/>
      <c r="I16" s="69"/>
      <c r="J16" s="75">
        <f>E16-F16-G16-H16-I16</f>
        <v>471760146.36000001</v>
      </c>
      <c r="K16" s="69">
        <v>0</v>
      </c>
      <c r="L16" s="431"/>
    </row>
    <row r="17" spans="1:12" ht="20.100000000000001" customHeight="1">
      <c r="A17" s="43">
        <v>9</v>
      </c>
      <c r="B17" s="33" t="str">
        <f>'Attachment 3 - Gross Plant'!B16</f>
        <v>August</v>
      </c>
      <c r="C17" s="35">
        <f t="shared" si="1"/>
        <v>2024</v>
      </c>
      <c r="E17" s="69">
        <v>474664167.78999901</v>
      </c>
      <c r="F17" s="69"/>
      <c r="G17" s="69"/>
      <c r="H17" s="69"/>
      <c r="I17" s="69"/>
      <c r="J17" s="75">
        <f t="shared" si="0"/>
        <v>474664167.78999901</v>
      </c>
      <c r="K17" s="69">
        <v>0</v>
      </c>
      <c r="L17" s="431"/>
    </row>
    <row r="18" spans="1:12" ht="20.100000000000001" customHeight="1">
      <c r="A18" s="43">
        <v>10</v>
      </c>
      <c r="B18" s="33" t="str">
        <f>'Attachment 3 - Gross Plant'!B17</f>
        <v>September</v>
      </c>
      <c r="C18" s="35">
        <f t="shared" si="1"/>
        <v>2024</v>
      </c>
      <c r="E18" s="69">
        <v>477532272</v>
      </c>
      <c r="F18" s="69"/>
      <c r="G18" s="69"/>
      <c r="H18" s="69"/>
      <c r="I18" s="69"/>
      <c r="J18" s="75">
        <f t="shared" si="0"/>
        <v>477532272</v>
      </c>
      <c r="K18" s="69">
        <v>0</v>
      </c>
      <c r="L18" s="431"/>
    </row>
    <row r="19" spans="1:12" ht="20.100000000000001" customHeight="1">
      <c r="A19" s="43">
        <v>11</v>
      </c>
      <c r="B19" s="33" t="str">
        <f>'Attachment 3 - Gross Plant'!B18</f>
        <v>October</v>
      </c>
      <c r="C19" s="35">
        <f t="shared" si="1"/>
        <v>2024</v>
      </c>
      <c r="E19" s="69">
        <v>479864251.489999</v>
      </c>
      <c r="F19" s="69"/>
      <c r="G19" s="69"/>
      <c r="H19" s="69"/>
      <c r="I19" s="69"/>
      <c r="J19" s="75">
        <f t="shared" si="0"/>
        <v>479864251.489999</v>
      </c>
      <c r="K19" s="69">
        <v>0</v>
      </c>
      <c r="L19" s="431"/>
    </row>
    <row r="20" spans="1:12" ht="20.100000000000001" customHeight="1">
      <c r="A20" s="43">
        <v>12</v>
      </c>
      <c r="B20" s="33" t="str">
        <f>'Attachment 3 - Gross Plant'!B19</f>
        <v>November</v>
      </c>
      <c r="C20" s="35">
        <f t="shared" si="1"/>
        <v>2024</v>
      </c>
      <c r="E20" s="69">
        <v>457450121.61000001</v>
      </c>
      <c r="F20" s="69"/>
      <c r="G20" s="69"/>
      <c r="H20" s="69"/>
      <c r="I20" s="69"/>
      <c r="J20" s="75">
        <f t="shared" si="0"/>
        <v>457450121.61000001</v>
      </c>
      <c r="K20" s="69">
        <v>200000000</v>
      </c>
      <c r="L20" s="431"/>
    </row>
    <row r="21" spans="1:12" ht="20.100000000000001" customHeight="1">
      <c r="A21" s="43">
        <v>13</v>
      </c>
      <c r="B21" s="33" t="str">
        <f>'Attachment 3 - Gross Plant'!B20</f>
        <v>December</v>
      </c>
      <c r="C21" s="35">
        <f t="shared" si="1"/>
        <v>2024</v>
      </c>
      <c r="E21" s="69">
        <v>452642812</v>
      </c>
      <c r="F21" s="69"/>
      <c r="G21" s="69"/>
      <c r="H21" s="69"/>
      <c r="I21" s="69"/>
      <c r="J21" s="75">
        <f t="shared" si="0"/>
        <v>452642812</v>
      </c>
      <c r="K21" s="69">
        <v>200000000</v>
      </c>
      <c r="L21" s="431"/>
    </row>
    <row r="22" spans="1:12" ht="20.100000000000001" customHeight="1">
      <c r="A22" s="33"/>
      <c r="E22" s="71"/>
      <c r="F22" s="71"/>
      <c r="G22" s="71"/>
      <c r="H22" s="71"/>
      <c r="I22" s="71"/>
      <c r="J22" s="71"/>
      <c r="K22" s="71"/>
    </row>
    <row r="23" spans="1:12" ht="20.100000000000001" customHeight="1">
      <c r="A23" s="43">
        <v>14</v>
      </c>
      <c r="B23" s="33" t="s">
        <v>222</v>
      </c>
      <c r="E23" s="75">
        <f>SUM(E10:E21)/12</f>
        <v>465298199.1591664</v>
      </c>
      <c r="F23" s="75">
        <f t="shared" ref="F23:I23" si="2">SUM(F9:F21)/13</f>
        <v>0</v>
      </c>
      <c r="G23" s="75">
        <f t="shared" si="2"/>
        <v>0</v>
      </c>
      <c r="H23" s="75">
        <f t="shared" si="2"/>
        <v>0</v>
      </c>
      <c r="I23" s="75">
        <f t="shared" si="2"/>
        <v>0</v>
      </c>
      <c r="J23" s="75">
        <f>SUM(J10:J21)/12</f>
        <v>465298199.1591664</v>
      </c>
      <c r="K23" s="75">
        <f>SUM(K10:K21)/12</f>
        <v>33333333.333333332</v>
      </c>
    </row>
    <row r="24" spans="1:12" ht="20.100000000000001" customHeight="1">
      <c r="A24" s="43"/>
    </row>
    <row r="25" spans="1:12" ht="20.100000000000001" customHeight="1">
      <c r="I25" s="75"/>
    </row>
    <row r="26" spans="1:12" ht="20.100000000000001" customHeight="1">
      <c r="A26" s="33" t="s">
        <v>224</v>
      </c>
    </row>
    <row r="27" spans="1:12" ht="20.100000000000001" customHeight="1">
      <c r="A27" s="39" t="s">
        <v>223</v>
      </c>
      <c r="B27" s="33" t="s">
        <v>225</v>
      </c>
      <c r="J27" s="52"/>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6"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55"/>
  <sheetViews>
    <sheetView view="pageBreakPreview" zoomScale="60" zoomScaleNormal="100" workbookViewId="0"/>
  </sheetViews>
  <sheetFormatPr defaultColWidth="8.88671875" defaultRowHeight="12.75"/>
  <cols>
    <col min="1" max="1" width="8.88671875" style="77"/>
    <col min="2" max="2" width="37" style="77" customWidth="1"/>
    <col min="3" max="3" width="12.44140625" style="77" customWidth="1"/>
    <col min="4" max="4" width="8.88671875" style="77"/>
    <col min="5" max="5" width="13.6640625" style="77" bestFit="1" customWidth="1"/>
    <col min="6" max="16384" width="8.88671875" style="77"/>
  </cols>
  <sheetData>
    <row r="1" spans="1:9" ht="15.75">
      <c r="A1" s="42"/>
      <c r="I1" s="3" t="str">
        <f>'Attachment H-34A '!K1&amp;""&amp;", Attachment 9"</f>
        <v>Attachment H-34A, Attachment 9</v>
      </c>
    </row>
    <row r="2" spans="1:9" ht="15.75">
      <c r="A2" s="42"/>
      <c r="I2" s="3" t="s">
        <v>186</v>
      </c>
    </row>
    <row r="3" spans="1:9" ht="15.75">
      <c r="A3" s="42"/>
      <c r="D3" s="78" t="s">
        <v>503</v>
      </c>
      <c r="I3" s="3" t="str">
        <f>'Attachment H-34A '!K4</f>
        <v>For the 12 months ended 12/31/2024</v>
      </c>
    </row>
    <row r="4" spans="1:9" ht="15.75">
      <c r="A4" s="42"/>
    </row>
    <row r="5" spans="1:9">
      <c r="A5" s="78"/>
    </row>
    <row r="6" spans="1:9">
      <c r="A6" s="78" t="s">
        <v>283</v>
      </c>
    </row>
    <row r="7" spans="1:9">
      <c r="A7" s="87" t="s">
        <v>298</v>
      </c>
    </row>
    <row r="8" spans="1:9">
      <c r="A8" s="78"/>
    </row>
    <row r="10" spans="1:9">
      <c r="A10" s="78" t="s">
        <v>284</v>
      </c>
    </row>
    <row r="12" spans="1:9" ht="18" customHeight="1">
      <c r="A12" s="1074" t="s">
        <v>1011</v>
      </c>
      <c r="B12" s="1074"/>
      <c r="C12" s="1074"/>
      <c r="D12" s="854">
        <f>'Attachment H-34A '!G262</f>
        <v>0.1045</v>
      </c>
      <c r="E12" s="855"/>
      <c r="F12" s="855"/>
      <c r="G12" s="855"/>
      <c r="H12" s="855"/>
      <c r="I12" s="855"/>
    </row>
    <row r="15" spans="1:9">
      <c r="A15" s="78" t="s">
        <v>285</v>
      </c>
    </row>
    <row r="16" spans="1:9">
      <c r="A16" s="78"/>
      <c r="B16" s="321" t="s">
        <v>286</v>
      </c>
    </row>
    <row r="17" spans="1:15" s="79" customFormat="1" ht="15" customHeight="1">
      <c r="A17" s="170" t="s">
        <v>541</v>
      </c>
      <c r="B17" s="170"/>
      <c r="C17" s="224">
        <v>-15646300</v>
      </c>
      <c r="D17" s="170"/>
      <c r="E17" s="170"/>
      <c r="F17" s="224"/>
      <c r="G17" s="170"/>
      <c r="H17" s="170"/>
      <c r="I17" s="224"/>
      <c r="J17" s="80"/>
      <c r="K17" s="80"/>
      <c r="L17" s="96"/>
      <c r="M17" s="80"/>
      <c r="N17" s="80"/>
      <c r="O17" s="80"/>
    </row>
    <row r="18" spans="1:15">
      <c r="A18" s="170" t="s">
        <v>542</v>
      </c>
      <c r="B18" s="170"/>
      <c r="C18" s="224">
        <v>2161999525</v>
      </c>
      <c r="D18" s="170"/>
      <c r="E18" s="170"/>
      <c r="F18" s="224"/>
      <c r="G18" s="170"/>
      <c r="H18" s="170"/>
      <c r="I18" s="224"/>
    </row>
    <row r="19" spans="1:15">
      <c r="A19" s="170" t="s">
        <v>680</v>
      </c>
      <c r="B19" s="170"/>
      <c r="C19" s="856">
        <f>C17/C18</f>
        <v>-7.2369581117276149E-3</v>
      </c>
      <c r="D19" s="170"/>
      <c r="E19" s="170"/>
      <c r="F19" s="224"/>
      <c r="G19" s="170"/>
      <c r="H19" s="170"/>
      <c r="I19" s="224"/>
    </row>
    <row r="21" spans="1:15">
      <c r="A21" s="78" t="s">
        <v>918</v>
      </c>
    </row>
    <row r="22" spans="1:15">
      <c r="A22" s="78"/>
    </row>
    <row r="23" spans="1:15">
      <c r="A23" s="77" t="s">
        <v>287</v>
      </c>
      <c r="C23" s="322" t="s">
        <v>288</v>
      </c>
    </row>
    <row r="24" spans="1:15" ht="15">
      <c r="A24" s="298">
        <v>350.2</v>
      </c>
      <c r="B24" s="77" t="s">
        <v>1142</v>
      </c>
      <c r="C24" s="865">
        <v>1.5100000000000001E-2</v>
      </c>
      <c r="J24" s="296"/>
      <c r="K24" s="308"/>
      <c r="L24" s="297"/>
    </row>
    <row r="25" spans="1:15" ht="15">
      <c r="A25" s="298">
        <v>352</v>
      </c>
      <c r="B25" s="77" t="s">
        <v>1143</v>
      </c>
      <c r="C25" s="865">
        <v>1.3100000000000001E-2</v>
      </c>
      <c r="J25" s="296"/>
      <c r="K25" s="308"/>
      <c r="L25" s="297"/>
    </row>
    <row r="26" spans="1:15" ht="15">
      <c r="A26" s="298">
        <v>353.1</v>
      </c>
      <c r="B26" s="77" t="s">
        <v>1144</v>
      </c>
      <c r="C26" s="865">
        <v>1.38E-2</v>
      </c>
      <c r="J26" s="296"/>
      <c r="K26" s="308"/>
      <c r="L26" s="297"/>
    </row>
    <row r="27" spans="1:15" ht="15">
      <c r="A27" s="298">
        <v>353.4</v>
      </c>
      <c r="B27" s="77" t="s">
        <v>1145</v>
      </c>
      <c r="C27" s="865">
        <v>8.9999999999999998E-4</v>
      </c>
      <c r="J27" s="296"/>
      <c r="K27" s="308"/>
      <c r="L27" s="297"/>
    </row>
    <row r="28" spans="1:15" ht="15">
      <c r="A28" s="298">
        <v>354</v>
      </c>
      <c r="B28" s="77" t="s">
        <v>1146</v>
      </c>
      <c r="C28" s="865">
        <v>1.52E-2</v>
      </c>
      <c r="J28" s="296"/>
      <c r="K28" s="308"/>
      <c r="L28" s="297"/>
    </row>
    <row r="29" spans="1:15" ht="15">
      <c r="A29" s="298">
        <v>355</v>
      </c>
      <c r="B29" s="77" t="s">
        <v>1147</v>
      </c>
      <c r="C29" s="865">
        <v>2.4899999999999999E-2</v>
      </c>
      <c r="J29" s="296"/>
      <c r="K29" s="308"/>
      <c r="L29" s="297"/>
    </row>
    <row r="30" spans="1:15" ht="15">
      <c r="A30" s="298">
        <v>356.1</v>
      </c>
      <c r="B30" s="77" t="s">
        <v>1148</v>
      </c>
      <c r="C30" s="865">
        <f>277%/100</f>
        <v>2.7699999999999999E-2</v>
      </c>
      <c r="J30" s="296"/>
      <c r="K30" s="308"/>
      <c r="L30" s="297"/>
    </row>
    <row r="31" spans="1:15" ht="15">
      <c r="A31" s="298">
        <v>356.2</v>
      </c>
      <c r="B31" s="77" t="s">
        <v>1149</v>
      </c>
      <c r="C31" s="865">
        <f>66%/100</f>
        <v>6.6E-3</v>
      </c>
      <c r="J31" s="296"/>
      <c r="K31" s="308"/>
      <c r="L31" s="297"/>
    </row>
    <row r="32" spans="1:15" ht="15">
      <c r="A32" s="298">
        <v>357</v>
      </c>
      <c r="B32" s="77" t="s">
        <v>1150</v>
      </c>
      <c r="C32" s="865">
        <v>2.0400000000000001E-2</v>
      </c>
      <c r="J32" s="296"/>
      <c r="K32" s="308"/>
      <c r="L32" s="297"/>
    </row>
    <row r="33" spans="1:12" ht="15">
      <c r="A33" s="307">
        <v>358</v>
      </c>
      <c r="B33" s="77" t="s">
        <v>1151</v>
      </c>
      <c r="C33" s="865">
        <v>2.3800000000000002E-2</v>
      </c>
      <c r="J33" s="296"/>
      <c r="K33" s="308"/>
      <c r="L33" s="297"/>
    </row>
    <row r="34" spans="1:12" ht="15">
      <c r="A34" s="307">
        <v>389.2</v>
      </c>
      <c r="B34" s="325" t="s">
        <v>1142</v>
      </c>
      <c r="C34" s="865">
        <v>1.44E-2</v>
      </c>
      <c r="J34" s="296"/>
      <c r="K34" s="308"/>
      <c r="L34" s="297"/>
    </row>
    <row r="35" spans="1:12">
      <c r="A35" s="307">
        <v>390.1</v>
      </c>
      <c r="B35" s="77" t="s">
        <v>1152</v>
      </c>
      <c r="C35" s="865">
        <v>2.1100000000000001E-2</v>
      </c>
    </row>
    <row r="36" spans="1:12">
      <c r="A36" s="307">
        <v>391.1</v>
      </c>
      <c r="B36" s="77" t="s">
        <v>1153</v>
      </c>
      <c r="C36" s="865">
        <v>0.05</v>
      </c>
    </row>
    <row r="37" spans="1:12" ht="12.75" customHeight="1">
      <c r="A37" s="307">
        <v>391.2</v>
      </c>
      <c r="B37" s="77" t="s">
        <v>1154</v>
      </c>
      <c r="C37" s="865">
        <v>0.1429</v>
      </c>
      <c r="D37" s="325"/>
      <c r="E37" s="325"/>
      <c r="F37" s="325"/>
      <c r="G37" s="325"/>
      <c r="H37" s="325"/>
      <c r="I37" s="325"/>
    </row>
    <row r="38" spans="1:12" ht="12.75" customHeight="1">
      <c r="A38" s="326">
        <v>391.3</v>
      </c>
      <c r="B38" s="77" t="s">
        <v>1155</v>
      </c>
      <c r="C38" s="866">
        <v>0.1</v>
      </c>
      <c r="D38" s="325"/>
      <c r="E38" s="325"/>
      <c r="F38" s="325"/>
      <c r="G38" s="325"/>
      <c r="H38" s="325"/>
      <c r="I38" s="325"/>
    </row>
    <row r="39" spans="1:12">
      <c r="A39" s="307">
        <v>391.4</v>
      </c>
      <c r="B39" s="77" t="s">
        <v>1156</v>
      </c>
      <c r="C39" s="865">
        <v>0.2</v>
      </c>
    </row>
    <row r="40" spans="1:12">
      <c r="A40" s="307">
        <v>391.5</v>
      </c>
      <c r="B40" s="77" t="s">
        <v>1168</v>
      </c>
      <c r="C40" s="865">
        <v>0.2</v>
      </c>
    </row>
    <row r="41" spans="1:12">
      <c r="A41" s="307">
        <v>392.1</v>
      </c>
      <c r="B41" s="77" t="s">
        <v>1157</v>
      </c>
      <c r="C41" s="865">
        <v>0.1</v>
      </c>
    </row>
    <row r="42" spans="1:12">
      <c r="A42" s="307">
        <v>392.2</v>
      </c>
      <c r="B42" s="77" t="s">
        <v>1158</v>
      </c>
      <c r="C42" s="865">
        <v>7.1999999999999995E-2</v>
      </c>
    </row>
    <row r="43" spans="1:12">
      <c r="A43" s="307">
        <v>392.3</v>
      </c>
      <c r="B43" s="77" t="s">
        <v>1159</v>
      </c>
      <c r="C43" s="865">
        <v>7.6200000000000004E-2</v>
      </c>
    </row>
    <row r="44" spans="1:12">
      <c r="A44" s="307">
        <v>392.4</v>
      </c>
      <c r="B44" s="77" t="s">
        <v>1160</v>
      </c>
      <c r="C44" s="865">
        <v>3.8800000000000001E-2</v>
      </c>
    </row>
    <row r="45" spans="1:12">
      <c r="A45" s="307">
        <v>392.5</v>
      </c>
      <c r="B45" s="77" t="s">
        <v>1161</v>
      </c>
      <c r="C45" s="865">
        <v>6.9000000000000006E-2</v>
      </c>
    </row>
    <row r="46" spans="1:12">
      <c r="A46" s="307">
        <v>392.6</v>
      </c>
      <c r="B46" s="77" t="s">
        <v>1169</v>
      </c>
      <c r="C46" s="865">
        <v>0.1053</v>
      </c>
    </row>
    <row r="47" spans="1:12">
      <c r="A47" s="307">
        <v>393</v>
      </c>
      <c r="B47" s="77" t="s">
        <v>1162</v>
      </c>
      <c r="C47" s="865">
        <v>0.04</v>
      </c>
    </row>
    <row r="48" spans="1:12">
      <c r="A48" s="307">
        <v>394</v>
      </c>
      <c r="B48" s="77" t="s">
        <v>1163</v>
      </c>
      <c r="C48" s="865">
        <v>0.05</v>
      </c>
    </row>
    <row r="49" spans="1:9">
      <c r="A49" s="307">
        <v>395</v>
      </c>
      <c r="B49" s="77" t="s">
        <v>1164</v>
      </c>
      <c r="C49" s="865">
        <v>0.05</v>
      </c>
    </row>
    <row r="50" spans="1:9">
      <c r="A50" s="307">
        <v>396</v>
      </c>
      <c r="B50" s="77" t="s">
        <v>1165</v>
      </c>
      <c r="C50" s="865">
        <v>4.87E-2</v>
      </c>
    </row>
    <row r="51" spans="1:9">
      <c r="A51" s="307">
        <v>397</v>
      </c>
      <c r="B51" s="77" t="s">
        <v>1166</v>
      </c>
      <c r="C51" s="865">
        <v>0.1</v>
      </c>
    </row>
    <row r="52" spans="1:9">
      <c r="A52" s="307">
        <v>398</v>
      </c>
      <c r="B52" s="77" t="s">
        <v>1167</v>
      </c>
      <c r="C52" s="865">
        <v>6.6699999999999995E-2</v>
      </c>
    </row>
    <row r="53" spans="1:9">
      <c r="A53" s="307"/>
      <c r="C53" s="865"/>
    </row>
    <row r="54" spans="1:9" ht="28.9" customHeight="1">
      <c r="A54" s="986" t="s">
        <v>677</v>
      </c>
      <c r="B54" s="1075" t="s">
        <v>1179</v>
      </c>
      <c r="C54" s="1075"/>
      <c r="D54" s="1075"/>
      <c r="E54" s="1075"/>
      <c r="F54" s="1075"/>
      <c r="G54" s="1075"/>
      <c r="H54" s="1075"/>
      <c r="I54" s="1075"/>
    </row>
    <row r="55" spans="1:9" ht="17.25" customHeight="1"/>
  </sheetData>
  <mergeCells count="2">
    <mergeCell ref="A12:C12"/>
    <mergeCell ref="B54:I54"/>
  </mergeCells>
  <pageMargins left="0.7" right="0.7" top="0.75" bottom="0.75" header="0.3" footer="0.3"/>
  <pageSetup scale="6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U133"/>
  <sheetViews>
    <sheetView view="pageBreakPreview" zoomScale="60" zoomScaleNormal="80" workbookViewId="0"/>
  </sheetViews>
  <sheetFormatPr defaultColWidth="13.33203125" defaultRowHeight="15"/>
  <cols>
    <col min="1" max="1" width="3.21875" style="327" customWidth="1"/>
    <col min="2" max="2" width="32.77734375" style="327" customWidth="1"/>
    <col min="3" max="3" width="13.5546875" style="327" bestFit="1" customWidth="1"/>
    <col min="4" max="4" width="17.6640625" style="327" bestFit="1" customWidth="1"/>
    <col min="5" max="6" width="3.21875" style="327" customWidth="1"/>
    <col min="7" max="7" width="13.5546875" style="327" bestFit="1" customWidth="1"/>
    <col min="8" max="8" width="4.44140625" style="327" customWidth="1"/>
    <col min="9" max="9" width="20.33203125" style="327" customWidth="1"/>
    <col min="10" max="10" width="4.44140625" style="327" customWidth="1"/>
    <col min="11" max="11" width="20.77734375" style="327" customWidth="1"/>
    <col min="12" max="12" width="4.44140625" style="327" customWidth="1"/>
    <col min="13" max="13" width="19.88671875" style="327" customWidth="1"/>
    <col min="14" max="14" width="4.44140625" style="327" customWidth="1"/>
    <col min="15" max="15" width="13.5546875" style="327" bestFit="1" customWidth="1"/>
    <col min="16" max="16" width="4.44140625" style="327" customWidth="1"/>
    <col min="17" max="17" width="21.88671875" style="327" customWidth="1"/>
    <col min="18" max="18" width="4.44140625" style="327" customWidth="1"/>
    <col min="19" max="19" width="20.88671875" style="327" customWidth="1"/>
    <col min="20" max="20" width="4.44140625" style="327" customWidth="1"/>
    <col min="21" max="21" width="14.88671875" style="327" customWidth="1"/>
    <col min="22" max="22" width="4.44140625" style="327" customWidth="1"/>
    <col min="23" max="23" width="10.77734375" style="327" customWidth="1"/>
    <col min="24" max="24" width="4.44140625" style="327" customWidth="1"/>
    <col min="25" max="25" width="13.77734375" style="327" bestFit="1" customWidth="1"/>
    <col min="26" max="26" width="4.44140625" style="327" customWidth="1"/>
    <col min="27" max="27" width="16.77734375" style="327" customWidth="1"/>
    <col min="28" max="257" width="13.33203125" style="327"/>
    <col min="258" max="258" width="14.44140625" style="327" customWidth="1"/>
    <col min="259" max="259" width="13.44140625" style="327" bestFit="1" customWidth="1"/>
    <col min="260" max="260" width="14.33203125" style="327" bestFit="1" customWidth="1"/>
    <col min="261" max="262" width="13.33203125" style="327"/>
    <col min="263" max="263" width="13.44140625" style="327" bestFit="1" customWidth="1"/>
    <col min="264" max="264" width="13.33203125" style="327"/>
    <col min="265" max="265" width="13.44140625" style="327" bestFit="1" customWidth="1"/>
    <col min="266" max="266" width="13.33203125" style="327"/>
    <col min="267" max="269" width="13.44140625" style="327" bestFit="1" customWidth="1"/>
    <col min="270" max="270" width="13.33203125" style="327"/>
    <col min="271" max="271" width="13.44140625" style="327" bestFit="1" customWidth="1"/>
    <col min="272" max="272" width="13.33203125" style="327"/>
    <col min="273" max="273" width="14.21875" style="327" bestFit="1" customWidth="1"/>
    <col min="274" max="274" width="13.33203125" style="327"/>
    <col min="275" max="275" width="13.44140625" style="327" bestFit="1" customWidth="1"/>
    <col min="276" max="513" width="13.33203125" style="327"/>
    <col min="514" max="514" width="14.44140625" style="327" customWidth="1"/>
    <col min="515" max="515" width="13.44140625" style="327" bestFit="1" customWidth="1"/>
    <col min="516" max="516" width="14.33203125" style="327" bestFit="1" customWidth="1"/>
    <col min="517" max="518" width="13.33203125" style="327"/>
    <col min="519" max="519" width="13.44140625" style="327" bestFit="1" customWidth="1"/>
    <col min="520" max="520" width="13.33203125" style="327"/>
    <col min="521" max="521" width="13.44140625" style="327" bestFit="1" customWidth="1"/>
    <col min="522" max="522" width="13.33203125" style="327"/>
    <col min="523" max="525" width="13.44140625" style="327" bestFit="1" customWidth="1"/>
    <col min="526" max="526" width="13.33203125" style="327"/>
    <col min="527" max="527" width="13.44140625" style="327" bestFit="1" customWidth="1"/>
    <col min="528" max="528" width="13.33203125" style="327"/>
    <col min="529" max="529" width="14.21875" style="327" bestFit="1" customWidth="1"/>
    <col min="530" max="530" width="13.33203125" style="327"/>
    <col min="531" max="531" width="13.44140625" style="327" bestFit="1" customWidth="1"/>
    <col min="532" max="769" width="13.33203125" style="327"/>
    <col min="770" max="770" width="14.44140625" style="327" customWidth="1"/>
    <col min="771" max="771" width="13.44140625" style="327" bestFit="1" customWidth="1"/>
    <col min="772" max="772" width="14.33203125" style="327" bestFit="1" customWidth="1"/>
    <col min="773" max="774" width="13.33203125" style="327"/>
    <col min="775" max="775" width="13.44140625" style="327" bestFit="1" customWidth="1"/>
    <col min="776" max="776" width="13.33203125" style="327"/>
    <col min="777" max="777" width="13.44140625" style="327" bestFit="1" customWidth="1"/>
    <col min="778" max="778" width="13.33203125" style="327"/>
    <col min="779" max="781" width="13.44140625" style="327" bestFit="1" customWidth="1"/>
    <col min="782" max="782" width="13.33203125" style="327"/>
    <col min="783" max="783" width="13.44140625" style="327" bestFit="1" customWidth="1"/>
    <col min="784" max="784" width="13.33203125" style="327"/>
    <col min="785" max="785" width="14.21875" style="327" bestFit="1" customWidth="1"/>
    <col min="786" max="786" width="13.33203125" style="327"/>
    <col min="787" max="787" width="13.44140625" style="327" bestFit="1" customWidth="1"/>
    <col min="788" max="1025" width="13.33203125" style="327"/>
    <col min="1026" max="1026" width="14.44140625" style="327" customWidth="1"/>
    <col min="1027" max="1027" width="13.44140625" style="327" bestFit="1" customWidth="1"/>
    <col min="1028" max="1028" width="14.33203125" style="327" bestFit="1" customWidth="1"/>
    <col min="1029" max="1030" width="13.33203125" style="327"/>
    <col min="1031" max="1031" width="13.44140625" style="327" bestFit="1" customWidth="1"/>
    <col min="1032" max="1032" width="13.33203125" style="327"/>
    <col min="1033" max="1033" width="13.44140625" style="327" bestFit="1" customWidth="1"/>
    <col min="1034" max="1034" width="13.33203125" style="327"/>
    <col min="1035" max="1037" width="13.44140625" style="327" bestFit="1" customWidth="1"/>
    <col min="1038" max="1038" width="13.33203125" style="327"/>
    <col min="1039" max="1039" width="13.44140625" style="327" bestFit="1" customWidth="1"/>
    <col min="1040" max="1040" width="13.33203125" style="327"/>
    <col min="1041" max="1041" width="14.21875" style="327" bestFit="1" customWidth="1"/>
    <col min="1042" max="1042" width="13.33203125" style="327"/>
    <col min="1043" max="1043" width="13.44140625" style="327" bestFit="1" customWidth="1"/>
    <col min="1044" max="1281" width="13.33203125" style="327"/>
    <col min="1282" max="1282" width="14.44140625" style="327" customWidth="1"/>
    <col min="1283" max="1283" width="13.44140625" style="327" bestFit="1" customWidth="1"/>
    <col min="1284" max="1284" width="14.33203125" style="327" bestFit="1" customWidth="1"/>
    <col min="1285" max="1286" width="13.33203125" style="327"/>
    <col min="1287" max="1287" width="13.44140625" style="327" bestFit="1" customWidth="1"/>
    <col min="1288" max="1288" width="13.33203125" style="327"/>
    <col min="1289" max="1289" width="13.44140625" style="327" bestFit="1" customWidth="1"/>
    <col min="1290" max="1290" width="13.33203125" style="327"/>
    <col min="1291" max="1293" width="13.44140625" style="327" bestFit="1" customWidth="1"/>
    <col min="1294" max="1294" width="13.33203125" style="327"/>
    <col min="1295" max="1295" width="13.44140625" style="327" bestFit="1" customWidth="1"/>
    <col min="1296" max="1296" width="13.33203125" style="327"/>
    <col min="1297" max="1297" width="14.21875" style="327" bestFit="1" customWidth="1"/>
    <col min="1298" max="1298" width="13.33203125" style="327"/>
    <col min="1299" max="1299" width="13.44140625" style="327" bestFit="1" customWidth="1"/>
    <col min="1300" max="1537" width="13.33203125" style="327"/>
    <col min="1538" max="1538" width="14.44140625" style="327" customWidth="1"/>
    <col min="1539" max="1539" width="13.44140625" style="327" bestFit="1" customWidth="1"/>
    <col min="1540" max="1540" width="14.33203125" style="327" bestFit="1" customWidth="1"/>
    <col min="1541" max="1542" width="13.33203125" style="327"/>
    <col min="1543" max="1543" width="13.44140625" style="327" bestFit="1" customWidth="1"/>
    <col min="1544" max="1544" width="13.33203125" style="327"/>
    <col min="1545" max="1545" width="13.44140625" style="327" bestFit="1" customWidth="1"/>
    <col min="1546" max="1546" width="13.33203125" style="327"/>
    <col min="1547" max="1549" width="13.44140625" style="327" bestFit="1" customWidth="1"/>
    <col min="1550" max="1550" width="13.33203125" style="327"/>
    <col min="1551" max="1551" width="13.44140625" style="327" bestFit="1" customWidth="1"/>
    <col min="1552" max="1552" width="13.33203125" style="327"/>
    <col min="1553" max="1553" width="14.21875" style="327" bestFit="1" customWidth="1"/>
    <col min="1554" max="1554" width="13.33203125" style="327"/>
    <col min="1555" max="1555" width="13.44140625" style="327" bestFit="1" customWidth="1"/>
    <col min="1556" max="1793" width="13.33203125" style="327"/>
    <col min="1794" max="1794" width="14.44140625" style="327" customWidth="1"/>
    <col min="1795" max="1795" width="13.44140625" style="327" bestFit="1" customWidth="1"/>
    <col min="1796" max="1796" width="14.33203125" style="327" bestFit="1" customWidth="1"/>
    <col min="1797" max="1798" width="13.33203125" style="327"/>
    <col min="1799" max="1799" width="13.44140625" style="327" bestFit="1" customWidth="1"/>
    <col min="1800" max="1800" width="13.33203125" style="327"/>
    <col min="1801" max="1801" width="13.44140625" style="327" bestFit="1" customWidth="1"/>
    <col min="1802" max="1802" width="13.33203125" style="327"/>
    <col min="1803" max="1805" width="13.44140625" style="327" bestFit="1" customWidth="1"/>
    <col min="1806" max="1806" width="13.33203125" style="327"/>
    <col min="1807" max="1807" width="13.44140625" style="327" bestFit="1" customWidth="1"/>
    <col min="1808" max="1808" width="13.33203125" style="327"/>
    <col min="1809" max="1809" width="14.21875" style="327" bestFit="1" customWidth="1"/>
    <col min="1810" max="1810" width="13.33203125" style="327"/>
    <col min="1811" max="1811" width="13.44140625" style="327" bestFit="1" customWidth="1"/>
    <col min="1812" max="2049" width="13.33203125" style="327"/>
    <col min="2050" max="2050" width="14.44140625" style="327" customWidth="1"/>
    <col min="2051" max="2051" width="13.44140625" style="327" bestFit="1" customWidth="1"/>
    <col min="2052" max="2052" width="14.33203125" style="327" bestFit="1" customWidth="1"/>
    <col min="2053" max="2054" width="13.33203125" style="327"/>
    <col min="2055" max="2055" width="13.44140625" style="327" bestFit="1" customWidth="1"/>
    <col min="2056" max="2056" width="13.33203125" style="327"/>
    <col min="2057" max="2057" width="13.44140625" style="327" bestFit="1" customWidth="1"/>
    <col min="2058" max="2058" width="13.33203125" style="327"/>
    <col min="2059" max="2061" width="13.44140625" style="327" bestFit="1" customWidth="1"/>
    <col min="2062" max="2062" width="13.33203125" style="327"/>
    <col min="2063" max="2063" width="13.44140625" style="327" bestFit="1" customWidth="1"/>
    <col min="2064" max="2064" width="13.33203125" style="327"/>
    <col min="2065" max="2065" width="14.21875" style="327" bestFit="1" customWidth="1"/>
    <col min="2066" max="2066" width="13.33203125" style="327"/>
    <col min="2067" max="2067" width="13.44140625" style="327" bestFit="1" customWidth="1"/>
    <col min="2068" max="2305" width="13.33203125" style="327"/>
    <col min="2306" max="2306" width="14.44140625" style="327" customWidth="1"/>
    <col min="2307" max="2307" width="13.44140625" style="327" bestFit="1" customWidth="1"/>
    <col min="2308" max="2308" width="14.33203125" style="327" bestFit="1" customWidth="1"/>
    <col min="2309" max="2310" width="13.33203125" style="327"/>
    <col min="2311" max="2311" width="13.44140625" style="327" bestFit="1" customWidth="1"/>
    <col min="2312" max="2312" width="13.33203125" style="327"/>
    <col min="2313" max="2313" width="13.44140625" style="327" bestFit="1" customWidth="1"/>
    <col min="2314" max="2314" width="13.33203125" style="327"/>
    <col min="2315" max="2317" width="13.44140625" style="327" bestFit="1" customWidth="1"/>
    <col min="2318" max="2318" width="13.33203125" style="327"/>
    <col min="2319" max="2319" width="13.44140625" style="327" bestFit="1" customWidth="1"/>
    <col min="2320" max="2320" width="13.33203125" style="327"/>
    <col min="2321" max="2321" width="14.21875" style="327" bestFit="1" customWidth="1"/>
    <col min="2322" max="2322" width="13.33203125" style="327"/>
    <col min="2323" max="2323" width="13.44140625" style="327" bestFit="1" customWidth="1"/>
    <col min="2324" max="2561" width="13.33203125" style="327"/>
    <col min="2562" max="2562" width="14.44140625" style="327" customWidth="1"/>
    <col min="2563" max="2563" width="13.44140625" style="327" bestFit="1" customWidth="1"/>
    <col min="2564" max="2564" width="14.33203125" style="327" bestFit="1" customWidth="1"/>
    <col min="2565" max="2566" width="13.33203125" style="327"/>
    <col min="2567" max="2567" width="13.44140625" style="327" bestFit="1" customWidth="1"/>
    <col min="2568" max="2568" width="13.33203125" style="327"/>
    <col min="2569" max="2569" width="13.44140625" style="327" bestFit="1" customWidth="1"/>
    <col min="2570" max="2570" width="13.33203125" style="327"/>
    <col min="2571" max="2573" width="13.44140625" style="327" bestFit="1" customWidth="1"/>
    <col min="2574" max="2574" width="13.33203125" style="327"/>
    <col min="2575" max="2575" width="13.44140625" style="327" bestFit="1" customWidth="1"/>
    <col min="2576" max="2576" width="13.33203125" style="327"/>
    <col min="2577" max="2577" width="14.21875" style="327" bestFit="1" customWidth="1"/>
    <col min="2578" max="2578" width="13.33203125" style="327"/>
    <col min="2579" max="2579" width="13.44140625" style="327" bestFit="1" customWidth="1"/>
    <col min="2580" max="2817" width="13.33203125" style="327"/>
    <col min="2818" max="2818" width="14.44140625" style="327" customWidth="1"/>
    <col min="2819" max="2819" width="13.44140625" style="327" bestFit="1" customWidth="1"/>
    <col min="2820" max="2820" width="14.33203125" style="327" bestFit="1" customWidth="1"/>
    <col min="2821" max="2822" width="13.33203125" style="327"/>
    <col min="2823" max="2823" width="13.44140625" style="327" bestFit="1" customWidth="1"/>
    <col min="2824" max="2824" width="13.33203125" style="327"/>
    <col min="2825" max="2825" width="13.44140625" style="327" bestFit="1" customWidth="1"/>
    <col min="2826" max="2826" width="13.33203125" style="327"/>
    <col min="2827" max="2829" width="13.44140625" style="327" bestFit="1" customWidth="1"/>
    <col min="2830" max="2830" width="13.33203125" style="327"/>
    <col min="2831" max="2831" width="13.44140625" style="327" bestFit="1" customWidth="1"/>
    <col min="2832" max="2832" width="13.33203125" style="327"/>
    <col min="2833" max="2833" width="14.21875" style="327" bestFit="1" customWidth="1"/>
    <col min="2834" max="2834" width="13.33203125" style="327"/>
    <col min="2835" max="2835" width="13.44140625" style="327" bestFit="1" customWidth="1"/>
    <col min="2836" max="3073" width="13.33203125" style="327"/>
    <col min="3074" max="3074" width="14.44140625" style="327" customWidth="1"/>
    <col min="3075" max="3075" width="13.44140625" style="327" bestFit="1" customWidth="1"/>
    <col min="3076" max="3076" width="14.33203125" style="327" bestFit="1" customWidth="1"/>
    <col min="3077" max="3078" width="13.33203125" style="327"/>
    <col min="3079" max="3079" width="13.44140625" style="327" bestFit="1" customWidth="1"/>
    <col min="3080" max="3080" width="13.33203125" style="327"/>
    <col min="3081" max="3081" width="13.44140625" style="327" bestFit="1" customWidth="1"/>
    <col min="3082" max="3082" width="13.33203125" style="327"/>
    <col min="3083" max="3085" width="13.44140625" style="327" bestFit="1" customWidth="1"/>
    <col min="3086" max="3086" width="13.33203125" style="327"/>
    <col min="3087" max="3087" width="13.44140625" style="327" bestFit="1" customWidth="1"/>
    <col min="3088" max="3088" width="13.33203125" style="327"/>
    <col min="3089" max="3089" width="14.21875" style="327" bestFit="1" customWidth="1"/>
    <col min="3090" max="3090" width="13.33203125" style="327"/>
    <col min="3091" max="3091" width="13.44140625" style="327" bestFit="1" customWidth="1"/>
    <col min="3092" max="3329" width="13.33203125" style="327"/>
    <col min="3330" max="3330" width="14.44140625" style="327" customWidth="1"/>
    <col min="3331" max="3331" width="13.44140625" style="327" bestFit="1" customWidth="1"/>
    <col min="3332" max="3332" width="14.33203125" style="327" bestFit="1" customWidth="1"/>
    <col min="3333" max="3334" width="13.33203125" style="327"/>
    <col min="3335" max="3335" width="13.44140625" style="327" bestFit="1" customWidth="1"/>
    <col min="3336" max="3336" width="13.33203125" style="327"/>
    <col min="3337" max="3337" width="13.44140625" style="327" bestFit="1" customWidth="1"/>
    <col min="3338" max="3338" width="13.33203125" style="327"/>
    <col min="3339" max="3341" width="13.44140625" style="327" bestFit="1" customWidth="1"/>
    <col min="3342" max="3342" width="13.33203125" style="327"/>
    <col min="3343" max="3343" width="13.44140625" style="327" bestFit="1" customWidth="1"/>
    <col min="3344" max="3344" width="13.33203125" style="327"/>
    <col min="3345" max="3345" width="14.21875" style="327" bestFit="1" customWidth="1"/>
    <col min="3346" max="3346" width="13.33203125" style="327"/>
    <col min="3347" max="3347" width="13.44140625" style="327" bestFit="1" customWidth="1"/>
    <col min="3348" max="3585" width="13.33203125" style="327"/>
    <col min="3586" max="3586" width="14.44140625" style="327" customWidth="1"/>
    <col min="3587" max="3587" width="13.44140625" style="327" bestFit="1" customWidth="1"/>
    <col min="3588" max="3588" width="14.33203125" style="327" bestFit="1" customWidth="1"/>
    <col min="3589" max="3590" width="13.33203125" style="327"/>
    <col min="3591" max="3591" width="13.44140625" style="327" bestFit="1" customWidth="1"/>
    <col min="3592" max="3592" width="13.33203125" style="327"/>
    <col min="3593" max="3593" width="13.44140625" style="327" bestFit="1" customWidth="1"/>
    <col min="3594" max="3594" width="13.33203125" style="327"/>
    <col min="3595" max="3597" width="13.44140625" style="327" bestFit="1" customWidth="1"/>
    <col min="3598" max="3598" width="13.33203125" style="327"/>
    <col min="3599" max="3599" width="13.44140625" style="327" bestFit="1" customWidth="1"/>
    <col min="3600" max="3600" width="13.33203125" style="327"/>
    <col min="3601" max="3601" width="14.21875" style="327" bestFit="1" customWidth="1"/>
    <col min="3602" max="3602" width="13.33203125" style="327"/>
    <col min="3603" max="3603" width="13.44140625" style="327" bestFit="1" customWidth="1"/>
    <col min="3604" max="3841" width="13.33203125" style="327"/>
    <col min="3842" max="3842" width="14.44140625" style="327" customWidth="1"/>
    <col min="3843" max="3843" width="13.44140625" style="327" bestFit="1" customWidth="1"/>
    <col min="3844" max="3844" width="14.33203125" style="327" bestFit="1" customWidth="1"/>
    <col min="3845" max="3846" width="13.33203125" style="327"/>
    <col min="3847" max="3847" width="13.44140625" style="327" bestFit="1" customWidth="1"/>
    <col min="3848" max="3848" width="13.33203125" style="327"/>
    <col min="3849" max="3849" width="13.44140625" style="327" bestFit="1" customWidth="1"/>
    <col min="3850" max="3850" width="13.33203125" style="327"/>
    <col min="3851" max="3853" width="13.44140625" style="327" bestFit="1" customWidth="1"/>
    <col min="3854" max="3854" width="13.33203125" style="327"/>
    <col min="3855" max="3855" width="13.44140625" style="327" bestFit="1" customWidth="1"/>
    <col min="3856" max="3856" width="13.33203125" style="327"/>
    <col min="3857" max="3857" width="14.21875" style="327" bestFit="1" customWidth="1"/>
    <col min="3858" max="3858" width="13.33203125" style="327"/>
    <col min="3859" max="3859" width="13.44140625" style="327" bestFit="1" customWidth="1"/>
    <col min="3860" max="4097" width="13.33203125" style="327"/>
    <col min="4098" max="4098" width="14.44140625" style="327" customWidth="1"/>
    <col min="4099" max="4099" width="13.44140625" style="327" bestFit="1" customWidth="1"/>
    <col min="4100" max="4100" width="14.33203125" style="327" bestFit="1" customWidth="1"/>
    <col min="4101" max="4102" width="13.33203125" style="327"/>
    <col min="4103" max="4103" width="13.44140625" style="327" bestFit="1" customWidth="1"/>
    <col min="4104" max="4104" width="13.33203125" style="327"/>
    <col min="4105" max="4105" width="13.44140625" style="327" bestFit="1" customWidth="1"/>
    <col min="4106" max="4106" width="13.33203125" style="327"/>
    <col min="4107" max="4109" width="13.44140625" style="327" bestFit="1" customWidth="1"/>
    <col min="4110" max="4110" width="13.33203125" style="327"/>
    <col min="4111" max="4111" width="13.44140625" style="327" bestFit="1" customWidth="1"/>
    <col min="4112" max="4112" width="13.33203125" style="327"/>
    <col min="4113" max="4113" width="14.21875" style="327" bestFit="1" customWidth="1"/>
    <col min="4114" max="4114" width="13.33203125" style="327"/>
    <col min="4115" max="4115" width="13.44140625" style="327" bestFit="1" customWidth="1"/>
    <col min="4116" max="4353" width="13.33203125" style="327"/>
    <col min="4354" max="4354" width="14.44140625" style="327" customWidth="1"/>
    <col min="4355" max="4355" width="13.44140625" style="327" bestFit="1" customWidth="1"/>
    <col min="4356" max="4356" width="14.33203125" style="327" bestFit="1" customWidth="1"/>
    <col min="4357" max="4358" width="13.33203125" style="327"/>
    <col min="4359" max="4359" width="13.44140625" style="327" bestFit="1" customWidth="1"/>
    <col min="4360" max="4360" width="13.33203125" style="327"/>
    <col min="4361" max="4361" width="13.44140625" style="327" bestFit="1" customWidth="1"/>
    <col min="4362" max="4362" width="13.33203125" style="327"/>
    <col min="4363" max="4365" width="13.44140625" style="327" bestFit="1" customWidth="1"/>
    <col min="4366" max="4366" width="13.33203125" style="327"/>
    <col min="4367" max="4367" width="13.44140625" style="327" bestFit="1" customWidth="1"/>
    <col min="4368" max="4368" width="13.33203125" style="327"/>
    <col min="4369" max="4369" width="14.21875" style="327" bestFit="1" customWidth="1"/>
    <col min="4370" max="4370" width="13.33203125" style="327"/>
    <col min="4371" max="4371" width="13.44140625" style="327" bestFit="1" customWidth="1"/>
    <col min="4372" max="4609" width="13.33203125" style="327"/>
    <col min="4610" max="4610" width="14.44140625" style="327" customWidth="1"/>
    <col min="4611" max="4611" width="13.44140625" style="327" bestFit="1" customWidth="1"/>
    <col min="4612" max="4612" width="14.33203125" style="327" bestFit="1" customWidth="1"/>
    <col min="4613" max="4614" width="13.33203125" style="327"/>
    <col min="4615" max="4615" width="13.44140625" style="327" bestFit="1" customWidth="1"/>
    <col min="4616" max="4616" width="13.33203125" style="327"/>
    <col min="4617" max="4617" width="13.44140625" style="327" bestFit="1" customWidth="1"/>
    <col min="4618" max="4618" width="13.33203125" style="327"/>
    <col min="4619" max="4621" width="13.44140625" style="327" bestFit="1" customWidth="1"/>
    <col min="4622" max="4622" width="13.33203125" style="327"/>
    <col min="4623" max="4623" width="13.44140625" style="327" bestFit="1" customWidth="1"/>
    <col min="4624" max="4624" width="13.33203125" style="327"/>
    <col min="4625" max="4625" width="14.21875" style="327" bestFit="1" customWidth="1"/>
    <col min="4626" max="4626" width="13.33203125" style="327"/>
    <col min="4627" max="4627" width="13.44140625" style="327" bestFit="1" customWidth="1"/>
    <col min="4628" max="4865" width="13.33203125" style="327"/>
    <col min="4866" max="4866" width="14.44140625" style="327" customWidth="1"/>
    <col min="4867" max="4867" width="13.44140625" style="327" bestFit="1" customWidth="1"/>
    <col min="4868" max="4868" width="14.33203125" style="327" bestFit="1" customWidth="1"/>
    <col min="4869" max="4870" width="13.33203125" style="327"/>
    <col min="4871" max="4871" width="13.44140625" style="327" bestFit="1" customWidth="1"/>
    <col min="4872" max="4872" width="13.33203125" style="327"/>
    <col min="4873" max="4873" width="13.44140625" style="327" bestFit="1" customWidth="1"/>
    <col min="4874" max="4874" width="13.33203125" style="327"/>
    <col min="4875" max="4877" width="13.44140625" style="327" bestFit="1" customWidth="1"/>
    <col min="4878" max="4878" width="13.33203125" style="327"/>
    <col min="4879" max="4879" width="13.44140625" style="327" bestFit="1" customWidth="1"/>
    <col min="4880" max="4880" width="13.33203125" style="327"/>
    <col min="4881" max="4881" width="14.21875" style="327" bestFit="1" customWidth="1"/>
    <col min="4882" max="4882" width="13.33203125" style="327"/>
    <col min="4883" max="4883" width="13.44140625" style="327" bestFit="1" customWidth="1"/>
    <col min="4884" max="5121" width="13.33203125" style="327"/>
    <col min="5122" max="5122" width="14.44140625" style="327" customWidth="1"/>
    <col min="5123" max="5123" width="13.44140625" style="327" bestFit="1" customWidth="1"/>
    <col min="5124" max="5124" width="14.33203125" style="327" bestFit="1" customWidth="1"/>
    <col min="5125" max="5126" width="13.33203125" style="327"/>
    <col min="5127" max="5127" width="13.44140625" style="327" bestFit="1" customWidth="1"/>
    <col min="5128" max="5128" width="13.33203125" style="327"/>
    <col min="5129" max="5129" width="13.44140625" style="327" bestFit="1" customWidth="1"/>
    <col min="5130" max="5130" width="13.33203125" style="327"/>
    <col min="5131" max="5133" width="13.44140625" style="327" bestFit="1" customWidth="1"/>
    <col min="5134" max="5134" width="13.33203125" style="327"/>
    <col min="5135" max="5135" width="13.44140625" style="327" bestFit="1" customWidth="1"/>
    <col min="5136" max="5136" width="13.33203125" style="327"/>
    <col min="5137" max="5137" width="14.21875" style="327" bestFit="1" customWidth="1"/>
    <col min="5138" max="5138" width="13.33203125" style="327"/>
    <col min="5139" max="5139" width="13.44140625" style="327" bestFit="1" customWidth="1"/>
    <col min="5140" max="5377" width="13.33203125" style="327"/>
    <col min="5378" max="5378" width="14.44140625" style="327" customWidth="1"/>
    <col min="5379" max="5379" width="13.44140625" style="327" bestFit="1" customWidth="1"/>
    <col min="5380" max="5380" width="14.33203125" style="327" bestFit="1" customWidth="1"/>
    <col min="5381" max="5382" width="13.33203125" style="327"/>
    <col min="5383" max="5383" width="13.44140625" style="327" bestFit="1" customWidth="1"/>
    <col min="5384" max="5384" width="13.33203125" style="327"/>
    <col min="5385" max="5385" width="13.44140625" style="327" bestFit="1" customWidth="1"/>
    <col min="5386" max="5386" width="13.33203125" style="327"/>
    <col min="5387" max="5389" width="13.44140625" style="327" bestFit="1" customWidth="1"/>
    <col min="5390" max="5390" width="13.33203125" style="327"/>
    <col min="5391" max="5391" width="13.44140625" style="327" bestFit="1" customWidth="1"/>
    <col min="5392" max="5392" width="13.33203125" style="327"/>
    <col min="5393" max="5393" width="14.21875" style="327" bestFit="1" customWidth="1"/>
    <col min="5394" max="5394" width="13.33203125" style="327"/>
    <col min="5395" max="5395" width="13.44140625" style="327" bestFit="1" customWidth="1"/>
    <col min="5396" max="5633" width="13.33203125" style="327"/>
    <col min="5634" max="5634" width="14.44140625" style="327" customWidth="1"/>
    <col min="5635" max="5635" width="13.44140625" style="327" bestFit="1" customWidth="1"/>
    <col min="5636" max="5636" width="14.33203125" style="327" bestFit="1" customWidth="1"/>
    <col min="5637" max="5638" width="13.33203125" style="327"/>
    <col min="5639" max="5639" width="13.44140625" style="327" bestFit="1" customWidth="1"/>
    <col min="5640" max="5640" width="13.33203125" style="327"/>
    <col min="5641" max="5641" width="13.44140625" style="327" bestFit="1" customWidth="1"/>
    <col min="5642" max="5642" width="13.33203125" style="327"/>
    <col min="5643" max="5645" width="13.44140625" style="327" bestFit="1" customWidth="1"/>
    <col min="5646" max="5646" width="13.33203125" style="327"/>
    <col min="5647" max="5647" width="13.44140625" style="327" bestFit="1" customWidth="1"/>
    <col min="5648" max="5648" width="13.33203125" style="327"/>
    <col min="5649" max="5649" width="14.21875" style="327" bestFit="1" customWidth="1"/>
    <col min="5650" max="5650" width="13.33203125" style="327"/>
    <col min="5651" max="5651" width="13.44140625" style="327" bestFit="1" customWidth="1"/>
    <col min="5652" max="5889" width="13.33203125" style="327"/>
    <col min="5890" max="5890" width="14.44140625" style="327" customWidth="1"/>
    <col min="5891" max="5891" width="13.44140625" style="327" bestFit="1" customWidth="1"/>
    <col min="5892" max="5892" width="14.33203125" style="327" bestFit="1" customWidth="1"/>
    <col min="5893" max="5894" width="13.33203125" style="327"/>
    <col min="5895" max="5895" width="13.44140625" style="327" bestFit="1" customWidth="1"/>
    <col min="5896" max="5896" width="13.33203125" style="327"/>
    <col min="5897" max="5897" width="13.44140625" style="327" bestFit="1" customWidth="1"/>
    <col min="5898" max="5898" width="13.33203125" style="327"/>
    <col min="5899" max="5901" width="13.44140625" style="327" bestFit="1" customWidth="1"/>
    <col min="5902" max="5902" width="13.33203125" style="327"/>
    <col min="5903" max="5903" width="13.44140625" style="327" bestFit="1" customWidth="1"/>
    <col min="5904" max="5904" width="13.33203125" style="327"/>
    <col min="5905" max="5905" width="14.21875" style="327" bestFit="1" customWidth="1"/>
    <col min="5906" max="5906" width="13.33203125" style="327"/>
    <col min="5907" max="5907" width="13.44140625" style="327" bestFit="1" customWidth="1"/>
    <col min="5908" max="6145" width="13.33203125" style="327"/>
    <col min="6146" max="6146" width="14.44140625" style="327" customWidth="1"/>
    <col min="6147" max="6147" width="13.44140625" style="327" bestFit="1" customWidth="1"/>
    <col min="6148" max="6148" width="14.33203125" style="327" bestFit="1" customWidth="1"/>
    <col min="6149" max="6150" width="13.33203125" style="327"/>
    <col min="6151" max="6151" width="13.44140625" style="327" bestFit="1" customWidth="1"/>
    <col min="6152" max="6152" width="13.33203125" style="327"/>
    <col min="6153" max="6153" width="13.44140625" style="327" bestFit="1" customWidth="1"/>
    <col min="6154" max="6154" width="13.33203125" style="327"/>
    <col min="6155" max="6157" width="13.44140625" style="327" bestFit="1" customWidth="1"/>
    <col min="6158" max="6158" width="13.33203125" style="327"/>
    <col min="6159" max="6159" width="13.44140625" style="327" bestFit="1" customWidth="1"/>
    <col min="6160" max="6160" width="13.33203125" style="327"/>
    <col min="6161" max="6161" width="14.21875" style="327" bestFit="1" customWidth="1"/>
    <col min="6162" max="6162" width="13.33203125" style="327"/>
    <col min="6163" max="6163" width="13.44140625" style="327" bestFit="1" customWidth="1"/>
    <col min="6164" max="6401" width="13.33203125" style="327"/>
    <col min="6402" max="6402" width="14.44140625" style="327" customWidth="1"/>
    <col min="6403" max="6403" width="13.44140625" style="327" bestFit="1" customWidth="1"/>
    <col min="6404" max="6404" width="14.33203125" style="327" bestFit="1" customWidth="1"/>
    <col min="6405" max="6406" width="13.33203125" style="327"/>
    <col min="6407" max="6407" width="13.44140625" style="327" bestFit="1" customWidth="1"/>
    <col min="6408" max="6408" width="13.33203125" style="327"/>
    <col min="6409" max="6409" width="13.44140625" style="327" bestFit="1" customWidth="1"/>
    <col min="6410" max="6410" width="13.33203125" style="327"/>
    <col min="6411" max="6413" width="13.44140625" style="327" bestFit="1" customWidth="1"/>
    <col min="6414" max="6414" width="13.33203125" style="327"/>
    <col min="6415" max="6415" width="13.44140625" style="327" bestFit="1" customWidth="1"/>
    <col min="6416" max="6416" width="13.33203125" style="327"/>
    <col min="6417" max="6417" width="14.21875" style="327" bestFit="1" customWidth="1"/>
    <col min="6418" max="6418" width="13.33203125" style="327"/>
    <col min="6419" max="6419" width="13.44140625" style="327" bestFit="1" customWidth="1"/>
    <col min="6420" max="6657" width="13.33203125" style="327"/>
    <col min="6658" max="6658" width="14.44140625" style="327" customWidth="1"/>
    <col min="6659" max="6659" width="13.44140625" style="327" bestFit="1" customWidth="1"/>
    <col min="6660" max="6660" width="14.33203125" style="327" bestFit="1" customWidth="1"/>
    <col min="6661" max="6662" width="13.33203125" style="327"/>
    <col min="6663" max="6663" width="13.44140625" style="327" bestFit="1" customWidth="1"/>
    <col min="6664" max="6664" width="13.33203125" style="327"/>
    <col min="6665" max="6665" width="13.44140625" style="327" bestFit="1" customWidth="1"/>
    <col min="6666" max="6666" width="13.33203125" style="327"/>
    <col min="6667" max="6669" width="13.44140625" style="327" bestFit="1" customWidth="1"/>
    <col min="6670" max="6670" width="13.33203125" style="327"/>
    <col min="6671" max="6671" width="13.44140625" style="327" bestFit="1" customWidth="1"/>
    <col min="6672" max="6672" width="13.33203125" style="327"/>
    <col min="6673" max="6673" width="14.21875" style="327" bestFit="1" customWidth="1"/>
    <col min="6674" max="6674" width="13.33203125" style="327"/>
    <col min="6675" max="6675" width="13.44140625" style="327" bestFit="1" customWidth="1"/>
    <col min="6676" max="6913" width="13.33203125" style="327"/>
    <col min="6914" max="6914" width="14.44140625" style="327" customWidth="1"/>
    <col min="6915" max="6915" width="13.44140625" style="327" bestFit="1" customWidth="1"/>
    <col min="6916" max="6916" width="14.33203125" style="327" bestFit="1" customWidth="1"/>
    <col min="6917" max="6918" width="13.33203125" style="327"/>
    <col min="6919" max="6919" width="13.44140625" style="327" bestFit="1" customWidth="1"/>
    <col min="6920" max="6920" width="13.33203125" style="327"/>
    <col min="6921" max="6921" width="13.44140625" style="327" bestFit="1" customWidth="1"/>
    <col min="6922" max="6922" width="13.33203125" style="327"/>
    <col min="6923" max="6925" width="13.44140625" style="327" bestFit="1" customWidth="1"/>
    <col min="6926" max="6926" width="13.33203125" style="327"/>
    <col min="6927" max="6927" width="13.44140625" style="327" bestFit="1" customWidth="1"/>
    <col min="6928" max="6928" width="13.33203125" style="327"/>
    <col min="6929" max="6929" width="14.21875" style="327" bestFit="1" customWidth="1"/>
    <col min="6930" max="6930" width="13.33203125" style="327"/>
    <col min="6931" max="6931" width="13.44140625" style="327" bestFit="1" customWidth="1"/>
    <col min="6932" max="7169" width="13.33203125" style="327"/>
    <col min="7170" max="7170" width="14.44140625" style="327" customWidth="1"/>
    <col min="7171" max="7171" width="13.44140625" style="327" bestFit="1" customWidth="1"/>
    <col min="7172" max="7172" width="14.33203125" style="327" bestFit="1" customWidth="1"/>
    <col min="7173" max="7174" width="13.33203125" style="327"/>
    <col min="7175" max="7175" width="13.44140625" style="327" bestFit="1" customWidth="1"/>
    <col min="7176" max="7176" width="13.33203125" style="327"/>
    <col min="7177" max="7177" width="13.44140625" style="327" bestFit="1" customWidth="1"/>
    <col min="7178" max="7178" width="13.33203125" style="327"/>
    <col min="7179" max="7181" width="13.44140625" style="327" bestFit="1" customWidth="1"/>
    <col min="7182" max="7182" width="13.33203125" style="327"/>
    <col min="7183" max="7183" width="13.44140625" style="327" bestFit="1" customWidth="1"/>
    <col min="7184" max="7184" width="13.33203125" style="327"/>
    <col min="7185" max="7185" width="14.21875" style="327" bestFit="1" customWidth="1"/>
    <col min="7186" max="7186" width="13.33203125" style="327"/>
    <col min="7187" max="7187" width="13.44140625" style="327" bestFit="1" customWidth="1"/>
    <col min="7188" max="7425" width="13.33203125" style="327"/>
    <col min="7426" max="7426" width="14.44140625" style="327" customWidth="1"/>
    <col min="7427" max="7427" width="13.44140625" style="327" bestFit="1" customWidth="1"/>
    <col min="7428" max="7428" width="14.33203125" style="327" bestFit="1" customWidth="1"/>
    <col min="7429" max="7430" width="13.33203125" style="327"/>
    <col min="7431" max="7431" width="13.44140625" style="327" bestFit="1" customWidth="1"/>
    <col min="7432" max="7432" width="13.33203125" style="327"/>
    <col min="7433" max="7433" width="13.44140625" style="327" bestFit="1" customWidth="1"/>
    <col min="7434" max="7434" width="13.33203125" style="327"/>
    <col min="7435" max="7437" width="13.44140625" style="327" bestFit="1" customWidth="1"/>
    <col min="7438" max="7438" width="13.33203125" style="327"/>
    <col min="7439" max="7439" width="13.44140625" style="327" bestFit="1" customWidth="1"/>
    <col min="7440" max="7440" width="13.33203125" style="327"/>
    <col min="7441" max="7441" width="14.21875" style="327" bestFit="1" customWidth="1"/>
    <col min="7442" max="7442" width="13.33203125" style="327"/>
    <col min="7443" max="7443" width="13.44140625" style="327" bestFit="1" customWidth="1"/>
    <col min="7444" max="7681" width="13.33203125" style="327"/>
    <col min="7682" max="7682" width="14.44140625" style="327" customWidth="1"/>
    <col min="7683" max="7683" width="13.44140625" style="327" bestFit="1" customWidth="1"/>
    <col min="7684" max="7684" width="14.33203125" style="327" bestFit="1" customWidth="1"/>
    <col min="7685" max="7686" width="13.33203125" style="327"/>
    <col min="7687" max="7687" width="13.44140625" style="327" bestFit="1" customWidth="1"/>
    <col min="7688" max="7688" width="13.33203125" style="327"/>
    <col min="7689" max="7689" width="13.44140625" style="327" bestFit="1" customWidth="1"/>
    <col min="7690" max="7690" width="13.33203125" style="327"/>
    <col min="7691" max="7693" width="13.44140625" style="327" bestFit="1" customWidth="1"/>
    <col min="7694" max="7694" width="13.33203125" style="327"/>
    <col min="7695" max="7695" width="13.44140625" style="327" bestFit="1" customWidth="1"/>
    <col min="7696" max="7696" width="13.33203125" style="327"/>
    <col min="7697" max="7697" width="14.21875" style="327" bestFit="1" customWidth="1"/>
    <col min="7698" max="7698" width="13.33203125" style="327"/>
    <col min="7699" max="7699" width="13.44140625" style="327" bestFit="1" customWidth="1"/>
    <col min="7700" max="7937" width="13.33203125" style="327"/>
    <col min="7938" max="7938" width="14.44140625" style="327" customWidth="1"/>
    <col min="7939" max="7939" width="13.44140625" style="327" bestFit="1" customWidth="1"/>
    <col min="7940" max="7940" width="14.33203125" style="327" bestFit="1" customWidth="1"/>
    <col min="7941" max="7942" width="13.33203125" style="327"/>
    <col min="7943" max="7943" width="13.44140625" style="327" bestFit="1" customWidth="1"/>
    <col min="7944" max="7944" width="13.33203125" style="327"/>
    <col min="7945" max="7945" width="13.44140625" style="327" bestFit="1" customWidth="1"/>
    <col min="7946" max="7946" width="13.33203125" style="327"/>
    <col min="7947" max="7949" width="13.44140625" style="327" bestFit="1" customWidth="1"/>
    <col min="7950" max="7950" width="13.33203125" style="327"/>
    <col min="7951" max="7951" width="13.44140625" style="327" bestFit="1" customWidth="1"/>
    <col min="7952" max="7952" width="13.33203125" style="327"/>
    <col min="7953" max="7953" width="14.21875" style="327" bestFit="1" customWidth="1"/>
    <col min="7954" max="7954" width="13.33203125" style="327"/>
    <col min="7955" max="7955" width="13.44140625" style="327" bestFit="1" customWidth="1"/>
    <col min="7956" max="8193" width="13.33203125" style="327"/>
    <col min="8194" max="8194" width="14.44140625" style="327" customWidth="1"/>
    <col min="8195" max="8195" width="13.44140625" style="327" bestFit="1" customWidth="1"/>
    <col min="8196" max="8196" width="14.33203125" style="327" bestFit="1" customWidth="1"/>
    <col min="8197" max="8198" width="13.33203125" style="327"/>
    <col min="8199" max="8199" width="13.44140625" style="327" bestFit="1" customWidth="1"/>
    <col min="8200" max="8200" width="13.33203125" style="327"/>
    <col min="8201" max="8201" width="13.44140625" style="327" bestFit="1" customWidth="1"/>
    <col min="8202" max="8202" width="13.33203125" style="327"/>
    <col min="8203" max="8205" width="13.44140625" style="327" bestFit="1" customWidth="1"/>
    <col min="8206" max="8206" width="13.33203125" style="327"/>
    <col min="8207" max="8207" width="13.44140625" style="327" bestFit="1" customWidth="1"/>
    <col min="8208" max="8208" width="13.33203125" style="327"/>
    <col min="8209" max="8209" width="14.21875" style="327" bestFit="1" customWidth="1"/>
    <col min="8210" max="8210" width="13.33203125" style="327"/>
    <col min="8211" max="8211" width="13.44140625" style="327" bestFit="1" customWidth="1"/>
    <col min="8212" max="8449" width="13.33203125" style="327"/>
    <col min="8450" max="8450" width="14.44140625" style="327" customWidth="1"/>
    <col min="8451" max="8451" width="13.44140625" style="327" bestFit="1" customWidth="1"/>
    <col min="8452" max="8452" width="14.33203125" style="327" bestFit="1" customWidth="1"/>
    <col min="8453" max="8454" width="13.33203125" style="327"/>
    <col min="8455" max="8455" width="13.44140625" style="327" bestFit="1" customWidth="1"/>
    <col min="8456" max="8456" width="13.33203125" style="327"/>
    <col min="8457" max="8457" width="13.44140625" style="327" bestFit="1" customWidth="1"/>
    <col min="8458" max="8458" width="13.33203125" style="327"/>
    <col min="8459" max="8461" width="13.44140625" style="327" bestFit="1" customWidth="1"/>
    <col min="8462" max="8462" width="13.33203125" style="327"/>
    <col min="8463" max="8463" width="13.44140625" style="327" bestFit="1" customWidth="1"/>
    <col min="8464" max="8464" width="13.33203125" style="327"/>
    <col min="8465" max="8465" width="14.21875" style="327" bestFit="1" customWidth="1"/>
    <col min="8466" max="8466" width="13.33203125" style="327"/>
    <col min="8467" max="8467" width="13.44140625" style="327" bestFit="1" customWidth="1"/>
    <col min="8468" max="8705" width="13.33203125" style="327"/>
    <col min="8706" max="8706" width="14.44140625" style="327" customWidth="1"/>
    <col min="8707" max="8707" width="13.44140625" style="327" bestFit="1" customWidth="1"/>
    <col min="8708" max="8708" width="14.33203125" style="327" bestFit="1" customWidth="1"/>
    <col min="8709" max="8710" width="13.33203125" style="327"/>
    <col min="8711" max="8711" width="13.44140625" style="327" bestFit="1" customWidth="1"/>
    <col min="8712" max="8712" width="13.33203125" style="327"/>
    <col min="8713" max="8713" width="13.44140625" style="327" bestFit="1" customWidth="1"/>
    <col min="8714" max="8714" width="13.33203125" style="327"/>
    <col min="8715" max="8717" width="13.44140625" style="327" bestFit="1" customWidth="1"/>
    <col min="8718" max="8718" width="13.33203125" style="327"/>
    <col min="8719" max="8719" width="13.44140625" style="327" bestFit="1" customWidth="1"/>
    <col min="8720" max="8720" width="13.33203125" style="327"/>
    <col min="8721" max="8721" width="14.21875" style="327" bestFit="1" customWidth="1"/>
    <col min="8722" max="8722" width="13.33203125" style="327"/>
    <col min="8723" max="8723" width="13.44140625" style="327" bestFit="1" customWidth="1"/>
    <col min="8724" max="8961" width="13.33203125" style="327"/>
    <col min="8962" max="8962" width="14.44140625" style="327" customWidth="1"/>
    <col min="8963" max="8963" width="13.44140625" style="327" bestFit="1" customWidth="1"/>
    <col min="8964" max="8964" width="14.33203125" style="327" bestFit="1" customWidth="1"/>
    <col min="8965" max="8966" width="13.33203125" style="327"/>
    <col min="8967" max="8967" width="13.44140625" style="327" bestFit="1" customWidth="1"/>
    <col min="8968" max="8968" width="13.33203125" style="327"/>
    <col min="8969" max="8969" width="13.44140625" style="327" bestFit="1" customWidth="1"/>
    <col min="8970" max="8970" width="13.33203125" style="327"/>
    <col min="8971" max="8973" width="13.44140625" style="327" bestFit="1" customWidth="1"/>
    <col min="8974" max="8974" width="13.33203125" style="327"/>
    <col min="8975" max="8975" width="13.44140625" style="327" bestFit="1" customWidth="1"/>
    <col min="8976" max="8976" width="13.33203125" style="327"/>
    <col min="8977" max="8977" width="14.21875" style="327" bestFit="1" customWidth="1"/>
    <col min="8978" max="8978" width="13.33203125" style="327"/>
    <col min="8979" max="8979" width="13.44140625" style="327" bestFit="1" customWidth="1"/>
    <col min="8980" max="9217" width="13.33203125" style="327"/>
    <col min="9218" max="9218" width="14.44140625" style="327" customWidth="1"/>
    <col min="9219" max="9219" width="13.44140625" style="327" bestFit="1" customWidth="1"/>
    <col min="9220" max="9220" width="14.33203125" style="327" bestFit="1" customWidth="1"/>
    <col min="9221" max="9222" width="13.33203125" style="327"/>
    <col min="9223" max="9223" width="13.44140625" style="327" bestFit="1" customWidth="1"/>
    <col min="9224" max="9224" width="13.33203125" style="327"/>
    <col min="9225" max="9225" width="13.44140625" style="327" bestFit="1" customWidth="1"/>
    <col min="9226" max="9226" width="13.33203125" style="327"/>
    <col min="9227" max="9229" width="13.44140625" style="327" bestFit="1" customWidth="1"/>
    <col min="9230" max="9230" width="13.33203125" style="327"/>
    <col min="9231" max="9231" width="13.44140625" style="327" bestFit="1" customWidth="1"/>
    <col min="9232" max="9232" width="13.33203125" style="327"/>
    <col min="9233" max="9233" width="14.21875" style="327" bestFit="1" customWidth="1"/>
    <col min="9234" max="9234" width="13.33203125" style="327"/>
    <col min="9235" max="9235" width="13.44140625" style="327" bestFit="1" customWidth="1"/>
    <col min="9236" max="9473" width="13.33203125" style="327"/>
    <col min="9474" max="9474" width="14.44140625" style="327" customWidth="1"/>
    <col min="9475" max="9475" width="13.44140625" style="327" bestFit="1" customWidth="1"/>
    <col min="9476" max="9476" width="14.33203125" style="327" bestFit="1" customWidth="1"/>
    <col min="9477" max="9478" width="13.33203125" style="327"/>
    <col min="9479" max="9479" width="13.44140625" style="327" bestFit="1" customWidth="1"/>
    <col min="9480" max="9480" width="13.33203125" style="327"/>
    <col min="9481" max="9481" width="13.44140625" style="327" bestFit="1" customWidth="1"/>
    <col min="9482" max="9482" width="13.33203125" style="327"/>
    <col min="9483" max="9485" width="13.44140625" style="327" bestFit="1" customWidth="1"/>
    <col min="9486" max="9486" width="13.33203125" style="327"/>
    <col min="9487" max="9487" width="13.44140625" style="327" bestFit="1" customWidth="1"/>
    <col min="9488" max="9488" width="13.33203125" style="327"/>
    <col min="9489" max="9489" width="14.21875" style="327" bestFit="1" customWidth="1"/>
    <col min="9490" max="9490" width="13.33203125" style="327"/>
    <col min="9491" max="9491" width="13.44140625" style="327" bestFit="1" customWidth="1"/>
    <col min="9492" max="9729" width="13.33203125" style="327"/>
    <col min="9730" max="9730" width="14.44140625" style="327" customWidth="1"/>
    <col min="9731" max="9731" width="13.44140625" style="327" bestFit="1" customWidth="1"/>
    <col min="9732" max="9732" width="14.33203125" style="327" bestFit="1" customWidth="1"/>
    <col min="9733" max="9734" width="13.33203125" style="327"/>
    <col min="9735" max="9735" width="13.44140625" style="327" bestFit="1" customWidth="1"/>
    <col min="9736" max="9736" width="13.33203125" style="327"/>
    <col min="9737" max="9737" width="13.44140625" style="327" bestFit="1" customWidth="1"/>
    <col min="9738" max="9738" width="13.33203125" style="327"/>
    <col min="9739" max="9741" width="13.44140625" style="327" bestFit="1" customWidth="1"/>
    <col min="9742" max="9742" width="13.33203125" style="327"/>
    <col min="9743" max="9743" width="13.44140625" style="327" bestFit="1" customWidth="1"/>
    <col min="9744" max="9744" width="13.33203125" style="327"/>
    <col min="9745" max="9745" width="14.21875" style="327" bestFit="1" customWidth="1"/>
    <col min="9746" max="9746" width="13.33203125" style="327"/>
    <col min="9747" max="9747" width="13.44140625" style="327" bestFit="1" customWidth="1"/>
    <col min="9748" max="9985" width="13.33203125" style="327"/>
    <col min="9986" max="9986" width="14.44140625" style="327" customWidth="1"/>
    <col min="9987" max="9987" width="13.44140625" style="327" bestFit="1" customWidth="1"/>
    <col min="9988" max="9988" width="14.33203125" style="327" bestFit="1" customWidth="1"/>
    <col min="9989" max="9990" width="13.33203125" style="327"/>
    <col min="9991" max="9991" width="13.44140625" style="327" bestFit="1" customWidth="1"/>
    <col min="9992" max="9992" width="13.33203125" style="327"/>
    <col min="9993" max="9993" width="13.44140625" style="327" bestFit="1" customWidth="1"/>
    <col min="9994" max="9994" width="13.33203125" style="327"/>
    <col min="9995" max="9997" width="13.44140625" style="327" bestFit="1" customWidth="1"/>
    <col min="9998" max="9998" width="13.33203125" style="327"/>
    <col min="9999" max="9999" width="13.44140625" style="327" bestFit="1" customWidth="1"/>
    <col min="10000" max="10000" width="13.33203125" style="327"/>
    <col min="10001" max="10001" width="14.21875" style="327" bestFit="1" customWidth="1"/>
    <col min="10002" max="10002" width="13.33203125" style="327"/>
    <col min="10003" max="10003" width="13.44140625" style="327" bestFit="1" customWidth="1"/>
    <col min="10004" max="10241" width="13.33203125" style="327"/>
    <col min="10242" max="10242" width="14.44140625" style="327" customWidth="1"/>
    <col min="10243" max="10243" width="13.44140625" style="327" bestFit="1" customWidth="1"/>
    <col min="10244" max="10244" width="14.33203125" style="327" bestFit="1" customWidth="1"/>
    <col min="10245" max="10246" width="13.33203125" style="327"/>
    <col min="10247" max="10247" width="13.44140625" style="327" bestFit="1" customWidth="1"/>
    <col min="10248" max="10248" width="13.33203125" style="327"/>
    <col min="10249" max="10249" width="13.44140625" style="327" bestFit="1" customWidth="1"/>
    <col min="10250" max="10250" width="13.33203125" style="327"/>
    <col min="10251" max="10253" width="13.44140625" style="327" bestFit="1" customWidth="1"/>
    <col min="10254" max="10254" width="13.33203125" style="327"/>
    <col min="10255" max="10255" width="13.44140625" style="327" bestFit="1" customWidth="1"/>
    <col min="10256" max="10256" width="13.33203125" style="327"/>
    <col min="10257" max="10257" width="14.21875" style="327" bestFit="1" customWidth="1"/>
    <col min="10258" max="10258" width="13.33203125" style="327"/>
    <col min="10259" max="10259" width="13.44140625" style="327" bestFit="1" customWidth="1"/>
    <col min="10260" max="10497" width="13.33203125" style="327"/>
    <col min="10498" max="10498" width="14.44140625" style="327" customWidth="1"/>
    <col min="10499" max="10499" width="13.44140625" style="327" bestFit="1" customWidth="1"/>
    <col min="10500" max="10500" width="14.33203125" style="327" bestFit="1" customWidth="1"/>
    <col min="10501" max="10502" width="13.33203125" style="327"/>
    <col min="10503" max="10503" width="13.44140625" style="327" bestFit="1" customWidth="1"/>
    <col min="10504" max="10504" width="13.33203125" style="327"/>
    <col min="10505" max="10505" width="13.44140625" style="327" bestFit="1" customWidth="1"/>
    <col min="10506" max="10506" width="13.33203125" style="327"/>
    <col min="10507" max="10509" width="13.44140625" style="327" bestFit="1" customWidth="1"/>
    <col min="10510" max="10510" width="13.33203125" style="327"/>
    <col min="10511" max="10511" width="13.44140625" style="327" bestFit="1" customWidth="1"/>
    <col min="10512" max="10512" width="13.33203125" style="327"/>
    <col min="10513" max="10513" width="14.21875" style="327" bestFit="1" customWidth="1"/>
    <col min="10514" max="10514" width="13.33203125" style="327"/>
    <col min="10515" max="10515" width="13.44140625" style="327" bestFit="1" customWidth="1"/>
    <col min="10516" max="10753" width="13.33203125" style="327"/>
    <col min="10754" max="10754" width="14.44140625" style="327" customWidth="1"/>
    <col min="10755" max="10755" width="13.44140625" style="327" bestFit="1" customWidth="1"/>
    <col min="10756" max="10756" width="14.33203125" style="327" bestFit="1" customWidth="1"/>
    <col min="10757" max="10758" width="13.33203125" style="327"/>
    <col min="10759" max="10759" width="13.44140625" style="327" bestFit="1" customWidth="1"/>
    <col min="10760" max="10760" width="13.33203125" style="327"/>
    <col min="10761" max="10761" width="13.44140625" style="327" bestFit="1" customWidth="1"/>
    <col min="10762" max="10762" width="13.33203125" style="327"/>
    <col min="10763" max="10765" width="13.44140625" style="327" bestFit="1" customWidth="1"/>
    <col min="10766" max="10766" width="13.33203125" style="327"/>
    <col min="10767" max="10767" width="13.44140625" style="327" bestFit="1" customWidth="1"/>
    <col min="10768" max="10768" width="13.33203125" style="327"/>
    <col min="10769" max="10769" width="14.21875" style="327" bestFit="1" customWidth="1"/>
    <col min="10770" max="10770" width="13.33203125" style="327"/>
    <col min="10771" max="10771" width="13.44140625" style="327" bestFit="1" customWidth="1"/>
    <col min="10772" max="11009" width="13.33203125" style="327"/>
    <col min="11010" max="11010" width="14.44140625" style="327" customWidth="1"/>
    <col min="11011" max="11011" width="13.44140625" style="327" bestFit="1" customWidth="1"/>
    <col min="11012" max="11012" width="14.33203125" style="327" bestFit="1" customWidth="1"/>
    <col min="11013" max="11014" width="13.33203125" style="327"/>
    <col min="11015" max="11015" width="13.44140625" style="327" bestFit="1" customWidth="1"/>
    <col min="11016" max="11016" width="13.33203125" style="327"/>
    <col min="11017" max="11017" width="13.44140625" style="327" bestFit="1" customWidth="1"/>
    <col min="11018" max="11018" width="13.33203125" style="327"/>
    <col min="11019" max="11021" width="13.44140625" style="327" bestFit="1" customWidth="1"/>
    <col min="11022" max="11022" width="13.33203125" style="327"/>
    <col min="11023" max="11023" width="13.44140625" style="327" bestFit="1" customWidth="1"/>
    <col min="11024" max="11024" width="13.33203125" style="327"/>
    <col min="11025" max="11025" width="14.21875" style="327" bestFit="1" customWidth="1"/>
    <col min="11026" max="11026" width="13.33203125" style="327"/>
    <col min="11027" max="11027" width="13.44140625" style="327" bestFit="1" customWidth="1"/>
    <col min="11028" max="11265" width="13.33203125" style="327"/>
    <col min="11266" max="11266" width="14.44140625" style="327" customWidth="1"/>
    <col min="11267" max="11267" width="13.44140625" style="327" bestFit="1" customWidth="1"/>
    <col min="11268" max="11268" width="14.33203125" style="327" bestFit="1" customWidth="1"/>
    <col min="11269" max="11270" width="13.33203125" style="327"/>
    <col min="11271" max="11271" width="13.44140625" style="327" bestFit="1" customWidth="1"/>
    <col min="11272" max="11272" width="13.33203125" style="327"/>
    <col min="11273" max="11273" width="13.44140625" style="327" bestFit="1" customWidth="1"/>
    <col min="11274" max="11274" width="13.33203125" style="327"/>
    <col min="11275" max="11277" width="13.44140625" style="327" bestFit="1" customWidth="1"/>
    <col min="11278" max="11278" width="13.33203125" style="327"/>
    <col min="11279" max="11279" width="13.44140625" style="327" bestFit="1" customWidth="1"/>
    <col min="11280" max="11280" width="13.33203125" style="327"/>
    <col min="11281" max="11281" width="14.21875" style="327" bestFit="1" customWidth="1"/>
    <col min="11282" max="11282" width="13.33203125" style="327"/>
    <col min="11283" max="11283" width="13.44140625" style="327" bestFit="1" customWidth="1"/>
    <col min="11284" max="11521" width="13.33203125" style="327"/>
    <col min="11522" max="11522" width="14.44140625" style="327" customWidth="1"/>
    <col min="11523" max="11523" width="13.44140625" style="327" bestFit="1" customWidth="1"/>
    <col min="11524" max="11524" width="14.33203125" style="327" bestFit="1" customWidth="1"/>
    <col min="11525" max="11526" width="13.33203125" style="327"/>
    <col min="11527" max="11527" width="13.44140625" style="327" bestFit="1" customWidth="1"/>
    <col min="11528" max="11528" width="13.33203125" style="327"/>
    <col min="11529" max="11529" width="13.44140625" style="327" bestFit="1" customWidth="1"/>
    <col min="11530" max="11530" width="13.33203125" style="327"/>
    <col min="11531" max="11533" width="13.44140625" style="327" bestFit="1" customWidth="1"/>
    <col min="11534" max="11534" width="13.33203125" style="327"/>
    <col min="11535" max="11535" width="13.44140625" style="327" bestFit="1" customWidth="1"/>
    <col min="11536" max="11536" width="13.33203125" style="327"/>
    <col min="11537" max="11537" width="14.21875" style="327" bestFit="1" customWidth="1"/>
    <col min="11538" max="11538" width="13.33203125" style="327"/>
    <col min="11539" max="11539" width="13.44140625" style="327" bestFit="1" customWidth="1"/>
    <col min="11540" max="11777" width="13.33203125" style="327"/>
    <col min="11778" max="11778" width="14.44140625" style="327" customWidth="1"/>
    <col min="11779" max="11779" width="13.44140625" style="327" bestFit="1" customWidth="1"/>
    <col min="11780" max="11780" width="14.33203125" style="327" bestFit="1" customWidth="1"/>
    <col min="11781" max="11782" width="13.33203125" style="327"/>
    <col min="11783" max="11783" width="13.44140625" style="327" bestFit="1" customWidth="1"/>
    <col min="11784" max="11784" width="13.33203125" style="327"/>
    <col min="11785" max="11785" width="13.44140625" style="327" bestFit="1" customWidth="1"/>
    <col min="11786" max="11786" width="13.33203125" style="327"/>
    <col min="11787" max="11789" width="13.44140625" style="327" bestFit="1" customWidth="1"/>
    <col min="11790" max="11790" width="13.33203125" style="327"/>
    <col min="11791" max="11791" width="13.44140625" style="327" bestFit="1" customWidth="1"/>
    <col min="11792" max="11792" width="13.33203125" style="327"/>
    <col min="11793" max="11793" width="14.21875" style="327" bestFit="1" customWidth="1"/>
    <col min="11794" max="11794" width="13.33203125" style="327"/>
    <col min="11795" max="11795" width="13.44140625" style="327" bestFit="1" customWidth="1"/>
    <col min="11796" max="12033" width="13.33203125" style="327"/>
    <col min="12034" max="12034" width="14.44140625" style="327" customWidth="1"/>
    <col min="12035" max="12035" width="13.44140625" style="327" bestFit="1" customWidth="1"/>
    <col min="12036" max="12036" width="14.33203125" style="327" bestFit="1" customWidth="1"/>
    <col min="12037" max="12038" width="13.33203125" style="327"/>
    <col min="12039" max="12039" width="13.44140625" style="327" bestFit="1" customWidth="1"/>
    <col min="12040" max="12040" width="13.33203125" style="327"/>
    <col min="12041" max="12041" width="13.44140625" style="327" bestFit="1" customWidth="1"/>
    <col min="12042" max="12042" width="13.33203125" style="327"/>
    <col min="12043" max="12045" width="13.44140625" style="327" bestFit="1" customWidth="1"/>
    <col min="12046" max="12046" width="13.33203125" style="327"/>
    <col min="12047" max="12047" width="13.44140625" style="327" bestFit="1" customWidth="1"/>
    <col min="12048" max="12048" width="13.33203125" style="327"/>
    <col min="12049" max="12049" width="14.21875" style="327" bestFit="1" customWidth="1"/>
    <col min="12050" max="12050" width="13.33203125" style="327"/>
    <col min="12051" max="12051" width="13.44140625" style="327" bestFit="1" customWidth="1"/>
    <col min="12052" max="12289" width="13.33203125" style="327"/>
    <col min="12290" max="12290" width="14.44140625" style="327" customWidth="1"/>
    <col min="12291" max="12291" width="13.44140625" style="327" bestFit="1" customWidth="1"/>
    <col min="12292" max="12292" width="14.33203125" style="327" bestFit="1" customWidth="1"/>
    <col min="12293" max="12294" width="13.33203125" style="327"/>
    <col min="12295" max="12295" width="13.44140625" style="327" bestFit="1" customWidth="1"/>
    <col min="12296" max="12296" width="13.33203125" style="327"/>
    <col min="12297" max="12297" width="13.44140625" style="327" bestFit="1" customWidth="1"/>
    <col min="12298" max="12298" width="13.33203125" style="327"/>
    <col min="12299" max="12301" width="13.44140625" style="327" bestFit="1" customWidth="1"/>
    <col min="12302" max="12302" width="13.33203125" style="327"/>
    <col min="12303" max="12303" width="13.44140625" style="327" bestFit="1" customWidth="1"/>
    <col min="12304" max="12304" width="13.33203125" style="327"/>
    <col min="12305" max="12305" width="14.21875" style="327" bestFit="1" customWidth="1"/>
    <col min="12306" max="12306" width="13.33203125" style="327"/>
    <col min="12307" max="12307" width="13.44140625" style="327" bestFit="1" customWidth="1"/>
    <col min="12308" max="12545" width="13.33203125" style="327"/>
    <col min="12546" max="12546" width="14.44140625" style="327" customWidth="1"/>
    <col min="12547" max="12547" width="13.44140625" style="327" bestFit="1" customWidth="1"/>
    <col min="12548" max="12548" width="14.33203125" style="327" bestFit="1" customWidth="1"/>
    <col min="12549" max="12550" width="13.33203125" style="327"/>
    <col min="12551" max="12551" width="13.44140625" style="327" bestFit="1" customWidth="1"/>
    <col min="12552" max="12552" width="13.33203125" style="327"/>
    <col min="12553" max="12553" width="13.44140625" style="327" bestFit="1" customWidth="1"/>
    <col min="12554" max="12554" width="13.33203125" style="327"/>
    <col min="12555" max="12557" width="13.44140625" style="327" bestFit="1" customWidth="1"/>
    <col min="12558" max="12558" width="13.33203125" style="327"/>
    <col min="12559" max="12559" width="13.44140625" style="327" bestFit="1" customWidth="1"/>
    <col min="12560" max="12560" width="13.33203125" style="327"/>
    <col min="12561" max="12561" width="14.21875" style="327" bestFit="1" customWidth="1"/>
    <col min="12562" max="12562" width="13.33203125" style="327"/>
    <col min="12563" max="12563" width="13.44140625" style="327" bestFit="1" customWidth="1"/>
    <col min="12564" max="12801" width="13.33203125" style="327"/>
    <col min="12802" max="12802" width="14.44140625" style="327" customWidth="1"/>
    <col min="12803" max="12803" width="13.44140625" style="327" bestFit="1" customWidth="1"/>
    <col min="12804" max="12804" width="14.33203125" style="327" bestFit="1" customWidth="1"/>
    <col min="12805" max="12806" width="13.33203125" style="327"/>
    <col min="12807" max="12807" width="13.44140625" style="327" bestFit="1" customWidth="1"/>
    <col min="12808" max="12808" width="13.33203125" style="327"/>
    <col min="12809" max="12809" width="13.44140625" style="327" bestFit="1" customWidth="1"/>
    <col min="12810" max="12810" width="13.33203125" style="327"/>
    <col min="12811" max="12813" width="13.44140625" style="327" bestFit="1" customWidth="1"/>
    <col min="12814" max="12814" width="13.33203125" style="327"/>
    <col min="12815" max="12815" width="13.44140625" style="327" bestFit="1" customWidth="1"/>
    <col min="12816" max="12816" width="13.33203125" style="327"/>
    <col min="12817" max="12817" width="14.21875" style="327" bestFit="1" customWidth="1"/>
    <col min="12818" max="12818" width="13.33203125" style="327"/>
    <col min="12819" max="12819" width="13.44140625" style="327" bestFit="1" customWidth="1"/>
    <col min="12820" max="13057" width="13.33203125" style="327"/>
    <col min="13058" max="13058" width="14.44140625" style="327" customWidth="1"/>
    <col min="13059" max="13059" width="13.44140625" style="327" bestFit="1" customWidth="1"/>
    <col min="13060" max="13060" width="14.33203125" style="327" bestFit="1" customWidth="1"/>
    <col min="13061" max="13062" width="13.33203125" style="327"/>
    <col min="13063" max="13063" width="13.44140625" style="327" bestFit="1" customWidth="1"/>
    <col min="13064" max="13064" width="13.33203125" style="327"/>
    <col min="13065" max="13065" width="13.44140625" style="327" bestFit="1" customWidth="1"/>
    <col min="13066" max="13066" width="13.33203125" style="327"/>
    <col min="13067" max="13069" width="13.44140625" style="327" bestFit="1" customWidth="1"/>
    <col min="13070" max="13070" width="13.33203125" style="327"/>
    <col min="13071" max="13071" width="13.44140625" style="327" bestFit="1" customWidth="1"/>
    <col min="13072" max="13072" width="13.33203125" style="327"/>
    <col min="13073" max="13073" width="14.21875" style="327" bestFit="1" customWidth="1"/>
    <col min="13074" max="13074" width="13.33203125" style="327"/>
    <col min="13075" max="13075" width="13.44140625" style="327" bestFit="1" customWidth="1"/>
    <col min="13076" max="13313" width="13.33203125" style="327"/>
    <col min="13314" max="13314" width="14.44140625" style="327" customWidth="1"/>
    <col min="13315" max="13315" width="13.44140625" style="327" bestFit="1" customWidth="1"/>
    <col min="13316" max="13316" width="14.33203125" style="327" bestFit="1" customWidth="1"/>
    <col min="13317" max="13318" width="13.33203125" style="327"/>
    <col min="13319" max="13319" width="13.44140625" style="327" bestFit="1" customWidth="1"/>
    <col min="13320" max="13320" width="13.33203125" style="327"/>
    <col min="13321" max="13321" width="13.44140625" style="327" bestFit="1" customWidth="1"/>
    <col min="13322" max="13322" width="13.33203125" style="327"/>
    <col min="13323" max="13325" width="13.44140625" style="327" bestFit="1" customWidth="1"/>
    <col min="13326" max="13326" width="13.33203125" style="327"/>
    <col min="13327" max="13327" width="13.44140625" style="327" bestFit="1" customWidth="1"/>
    <col min="13328" max="13328" width="13.33203125" style="327"/>
    <col min="13329" max="13329" width="14.21875" style="327" bestFit="1" customWidth="1"/>
    <col min="13330" max="13330" width="13.33203125" style="327"/>
    <col min="13331" max="13331" width="13.44140625" style="327" bestFit="1" customWidth="1"/>
    <col min="13332" max="13569" width="13.33203125" style="327"/>
    <col min="13570" max="13570" width="14.44140625" style="327" customWidth="1"/>
    <col min="13571" max="13571" width="13.44140625" style="327" bestFit="1" customWidth="1"/>
    <col min="13572" max="13572" width="14.33203125" style="327" bestFit="1" customWidth="1"/>
    <col min="13573" max="13574" width="13.33203125" style="327"/>
    <col min="13575" max="13575" width="13.44140625" style="327" bestFit="1" customWidth="1"/>
    <col min="13576" max="13576" width="13.33203125" style="327"/>
    <col min="13577" max="13577" width="13.44140625" style="327" bestFit="1" customWidth="1"/>
    <col min="13578" max="13578" width="13.33203125" style="327"/>
    <col min="13579" max="13581" width="13.44140625" style="327" bestFit="1" customWidth="1"/>
    <col min="13582" max="13582" width="13.33203125" style="327"/>
    <col min="13583" max="13583" width="13.44140625" style="327" bestFit="1" customWidth="1"/>
    <col min="13584" max="13584" width="13.33203125" style="327"/>
    <col min="13585" max="13585" width="14.21875" style="327" bestFit="1" customWidth="1"/>
    <col min="13586" max="13586" width="13.33203125" style="327"/>
    <col min="13587" max="13587" width="13.44140625" style="327" bestFit="1" customWidth="1"/>
    <col min="13588" max="13825" width="13.33203125" style="327"/>
    <col min="13826" max="13826" width="14.44140625" style="327" customWidth="1"/>
    <col min="13827" max="13827" width="13.44140625" style="327" bestFit="1" customWidth="1"/>
    <col min="13828" max="13828" width="14.33203125" style="327" bestFit="1" customWidth="1"/>
    <col min="13829" max="13830" width="13.33203125" style="327"/>
    <col min="13831" max="13831" width="13.44140625" style="327" bestFit="1" customWidth="1"/>
    <col min="13832" max="13832" width="13.33203125" style="327"/>
    <col min="13833" max="13833" width="13.44140625" style="327" bestFit="1" customWidth="1"/>
    <col min="13834" max="13834" width="13.33203125" style="327"/>
    <col min="13835" max="13837" width="13.44140625" style="327" bestFit="1" customWidth="1"/>
    <col min="13838" max="13838" width="13.33203125" style="327"/>
    <col min="13839" max="13839" width="13.44140625" style="327" bestFit="1" customWidth="1"/>
    <col min="13840" max="13840" width="13.33203125" style="327"/>
    <col min="13841" max="13841" width="14.21875" style="327" bestFit="1" customWidth="1"/>
    <col min="13842" max="13842" width="13.33203125" style="327"/>
    <col min="13843" max="13843" width="13.44140625" style="327" bestFit="1" customWidth="1"/>
    <col min="13844" max="14081" width="13.33203125" style="327"/>
    <col min="14082" max="14082" width="14.44140625" style="327" customWidth="1"/>
    <col min="14083" max="14083" width="13.44140625" style="327" bestFit="1" customWidth="1"/>
    <col min="14084" max="14084" width="14.33203125" style="327" bestFit="1" customWidth="1"/>
    <col min="14085" max="14086" width="13.33203125" style="327"/>
    <col min="14087" max="14087" width="13.44140625" style="327" bestFit="1" customWidth="1"/>
    <col min="14088" max="14088" width="13.33203125" style="327"/>
    <col min="14089" max="14089" width="13.44140625" style="327" bestFit="1" customWidth="1"/>
    <col min="14090" max="14090" width="13.33203125" style="327"/>
    <col min="14091" max="14093" width="13.44140625" style="327" bestFit="1" customWidth="1"/>
    <col min="14094" max="14094" width="13.33203125" style="327"/>
    <col min="14095" max="14095" width="13.44140625" style="327" bestFit="1" customWidth="1"/>
    <col min="14096" max="14096" width="13.33203125" style="327"/>
    <col min="14097" max="14097" width="14.21875" style="327" bestFit="1" customWidth="1"/>
    <col min="14098" max="14098" width="13.33203125" style="327"/>
    <col min="14099" max="14099" width="13.44140625" style="327" bestFit="1" customWidth="1"/>
    <col min="14100" max="14337" width="13.33203125" style="327"/>
    <col min="14338" max="14338" width="14.44140625" style="327" customWidth="1"/>
    <col min="14339" max="14339" width="13.44140625" style="327" bestFit="1" customWidth="1"/>
    <col min="14340" max="14340" width="14.33203125" style="327" bestFit="1" customWidth="1"/>
    <col min="14341" max="14342" width="13.33203125" style="327"/>
    <col min="14343" max="14343" width="13.44140625" style="327" bestFit="1" customWidth="1"/>
    <col min="14344" max="14344" width="13.33203125" style="327"/>
    <col min="14345" max="14345" width="13.44140625" style="327" bestFit="1" customWidth="1"/>
    <col min="14346" max="14346" width="13.33203125" style="327"/>
    <col min="14347" max="14349" width="13.44140625" style="327" bestFit="1" customWidth="1"/>
    <col min="14350" max="14350" width="13.33203125" style="327"/>
    <col min="14351" max="14351" width="13.44140625" style="327" bestFit="1" customWidth="1"/>
    <col min="14352" max="14352" width="13.33203125" style="327"/>
    <col min="14353" max="14353" width="14.21875" style="327" bestFit="1" customWidth="1"/>
    <col min="14354" max="14354" width="13.33203125" style="327"/>
    <col min="14355" max="14355" width="13.44140625" style="327" bestFit="1" customWidth="1"/>
    <col min="14356" max="14593" width="13.33203125" style="327"/>
    <col min="14594" max="14594" width="14.44140625" style="327" customWidth="1"/>
    <col min="14595" max="14595" width="13.44140625" style="327" bestFit="1" customWidth="1"/>
    <col min="14596" max="14596" width="14.33203125" style="327" bestFit="1" customWidth="1"/>
    <col min="14597" max="14598" width="13.33203125" style="327"/>
    <col min="14599" max="14599" width="13.44140625" style="327" bestFit="1" customWidth="1"/>
    <col min="14600" max="14600" width="13.33203125" style="327"/>
    <col min="14601" max="14601" width="13.44140625" style="327" bestFit="1" customWidth="1"/>
    <col min="14602" max="14602" width="13.33203125" style="327"/>
    <col min="14603" max="14605" width="13.44140625" style="327" bestFit="1" customWidth="1"/>
    <col min="14606" max="14606" width="13.33203125" style="327"/>
    <col min="14607" max="14607" width="13.44140625" style="327" bestFit="1" customWidth="1"/>
    <col min="14608" max="14608" width="13.33203125" style="327"/>
    <col min="14609" max="14609" width="14.21875" style="327" bestFit="1" customWidth="1"/>
    <col min="14610" max="14610" width="13.33203125" style="327"/>
    <col min="14611" max="14611" width="13.44140625" style="327" bestFit="1" customWidth="1"/>
    <col min="14612" max="14849" width="13.33203125" style="327"/>
    <col min="14850" max="14850" width="14.44140625" style="327" customWidth="1"/>
    <col min="14851" max="14851" width="13.44140625" style="327" bestFit="1" customWidth="1"/>
    <col min="14852" max="14852" width="14.33203125" style="327" bestFit="1" customWidth="1"/>
    <col min="14853" max="14854" width="13.33203125" style="327"/>
    <col min="14855" max="14855" width="13.44140625" style="327" bestFit="1" customWidth="1"/>
    <col min="14856" max="14856" width="13.33203125" style="327"/>
    <col min="14857" max="14857" width="13.44140625" style="327" bestFit="1" customWidth="1"/>
    <col min="14858" max="14858" width="13.33203125" style="327"/>
    <col min="14859" max="14861" width="13.44140625" style="327" bestFit="1" customWidth="1"/>
    <col min="14862" max="14862" width="13.33203125" style="327"/>
    <col min="14863" max="14863" width="13.44140625" style="327" bestFit="1" customWidth="1"/>
    <col min="14864" max="14864" width="13.33203125" style="327"/>
    <col min="14865" max="14865" width="14.21875" style="327" bestFit="1" customWidth="1"/>
    <col min="14866" max="14866" width="13.33203125" style="327"/>
    <col min="14867" max="14867" width="13.44140625" style="327" bestFit="1" customWidth="1"/>
    <col min="14868" max="15105" width="13.33203125" style="327"/>
    <col min="15106" max="15106" width="14.44140625" style="327" customWidth="1"/>
    <col min="15107" max="15107" width="13.44140625" style="327" bestFit="1" customWidth="1"/>
    <col min="15108" max="15108" width="14.33203125" style="327" bestFit="1" customWidth="1"/>
    <col min="15109" max="15110" width="13.33203125" style="327"/>
    <col min="15111" max="15111" width="13.44140625" style="327" bestFit="1" customWidth="1"/>
    <col min="15112" max="15112" width="13.33203125" style="327"/>
    <col min="15113" max="15113" width="13.44140625" style="327" bestFit="1" customWidth="1"/>
    <col min="15114" max="15114" width="13.33203125" style="327"/>
    <col min="15115" max="15117" width="13.44140625" style="327" bestFit="1" customWidth="1"/>
    <col min="15118" max="15118" width="13.33203125" style="327"/>
    <col min="15119" max="15119" width="13.44140625" style="327" bestFit="1" customWidth="1"/>
    <col min="15120" max="15120" width="13.33203125" style="327"/>
    <col min="15121" max="15121" width="14.21875" style="327" bestFit="1" customWidth="1"/>
    <col min="15122" max="15122" width="13.33203125" style="327"/>
    <col min="15123" max="15123" width="13.44140625" style="327" bestFit="1" customWidth="1"/>
    <col min="15124" max="15361" width="13.33203125" style="327"/>
    <col min="15362" max="15362" width="14.44140625" style="327" customWidth="1"/>
    <col min="15363" max="15363" width="13.44140625" style="327" bestFit="1" customWidth="1"/>
    <col min="15364" max="15364" width="14.33203125" style="327" bestFit="1" customWidth="1"/>
    <col min="15365" max="15366" width="13.33203125" style="327"/>
    <col min="15367" max="15367" width="13.44140625" style="327" bestFit="1" customWidth="1"/>
    <col min="15368" max="15368" width="13.33203125" style="327"/>
    <col min="15369" max="15369" width="13.44140625" style="327" bestFit="1" customWidth="1"/>
    <col min="15370" max="15370" width="13.33203125" style="327"/>
    <col min="15371" max="15373" width="13.44140625" style="327" bestFit="1" customWidth="1"/>
    <col min="15374" max="15374" width="13.33203125" style="327"/>
    <col min="15375" max="15375" width="13.44140625" style="327" bestFit="1" customWidth="1"/>
    <col min="15376" max="15376" width="13.33203125" style="327"/>
    <col min="15377" max="15377" width="14.21875" style="327" bestFit="1" customWidth="1"/>
    <col min="15378" max="15378" width="13.33203125" style="327"/>
    <col min="15379" max="15379" width="13.44140625" style="327" bestFit="1" customWidth="1"/>
    <col min="15380" max="15617" width="13.33203125" style="327"/>
    <col min="15618" max="15618" width="14.44140625" style="327" customWidth="1"/>
    <col min="15619" max="15619" width="13.44140625" style="327" bestFit="1" customWidth="1"/>
    <col min="15620" max="15620" width="14.33203125" style="327" bestFit="1" customWidth="1"/>
    <col min="15621" max="15622" width="13.33203125" style="327"/>
    <col min="15623" max="15623" width="13.44140625" style="327" bestFit="1" customWidth="1"/>
    <col min="15624" max="15624" width="13.33203125" style="327"/>
    <col min="15625" max="15625" width="13.44140625" style="327" bestFit="1" customWidth="1"/>
    <col min="15626" max="15626" width="13.33203125" style="327"/>
    <col min="15627" max="15629" width="13.44140625" style="327" bestFit="1" customWidth="1"/>
    <col min="15630" max="15630" width="13.33203125" style="327"/>
    <col min="15631" max="15631" width="13.44140625" style="327" bestFit="1" customWidth="1"/>
    <col min="15632" max="15632" width="13.33203125" style="327"/>
    <col min="15633" max="15633" width="14.21875" style="327" bestFit="1" customWidth="1"/>
    <col min="15634" max="15634" width="13.33203125" style="327"/>
    <col min="15635" max="15635" width="13.44140625" style="327" bestFit="1" customWidth="1"/>
    <col min="15636" max="15873" width="13.33203125" style="327"/>
    <col min="15874" max="15874" width="14.44140625" style="327" customWidth="1"/>
    <col min="15875" max="15875" width="13.44140625" style="327" bestFit="1" customWidth="1"/>
    <col min="15876" max="15876" width="14.33203125" style="327" bestFit="1" customWidth="1"/>
    <col min="15877" max="15878" width="13.33203125" style="327"/>
    <col min="15879" max="15879" width="13.44140625" style="327" bestFit="1" customWidth="1"/>
    <col min="15880" max="15880" width="13.33203125" style="327"/>
    <col min="15881" max="15881" width="13.44140625" style="327" bestFit="1" customWidth="1"/>
    <col min="15882" max="15882" width="13.33203125" style="327"/>
    <col min="15883" max="15885" width="13.44140625" style="327" bestFit="1" customWidth="1"/>
    <col min="15886" max="15886" width="13.33203125" style="327"/>
    <col min="15887" max="15887" width="13.44140625" style="327" bestFit="1" customWidth="1"/>
    <col min="15888" max="15888" width="13.33203125" style="327"/>
    <col min="15889" max="15889" width="14.21875" style="327" bestFit="1" customWidth="1"/>
    <col min="15890" max="15890" width="13.33203125" style="327"/>
    <col min="15891" max="15891" width="13.44140625" style="327" bestFit="1" customWidth="1"/>
    <col min="15892" max="16129" width="13.33203125" style="327"/>
    <col min="16130" max="16130" width="14.44140625" style="327" customWidth="1"/>
    <col min="16131" max="16131" width="13.44140625" style="327" bestFit="1" customWidth="1"/>
    <col min="16132" max="16132" width="14.33203125" style="327" bestFit="1" customWidth="1"/>
    <col min="16133" max="16134" width="13.33203125" style="327"/>
    <col min="16135" max="16135" width="13.44140625" style="327" bestFit="1" customWidth="1"/>
    <col min="16136" max="16136" width="13.33203125" style="327"/>
    <col min="16137" max="16137" width="13.44140625" style="327" bestFit="1" customWidth="1"/>
    <col min="16138" max="16138" width="13.33203125" style="327"/>
    <col min="16139" max="16141" width="13.44140625" style="327" bestFit="1" customWidth="1"/>
    <col min="16142" max="16142" width="13.33203125" style="327"/>
    <col min="16143" max="16143" width="13.44140625" style="327" bestFit="1" customWidth="1"/>
    <col min="16144" max="16144" width="13.33203125" style="327"/>
    <col min="16145" max="16145" width="14.21875" style="327" bestFit="1" customWidth="1"/>
    <col min="16146" max="16146" width="13.33203125" style="327"/>
    <col min="16147" max="16147" width="13.44140625" style="327" bestFit="1" customWidth="1"/>
    <col min="16148" max="16384" width="13.33203125" style="327"/>
  </cols>
  <sheetData>
    <row r="1" spans="1:47" ht="15.75">
      <c r="B1" s="204"/>
      <c r="AA1" s="3" t="str">
        <f>'Attachment H-34A '!K1&amp;""&amp;", Attachment 10"</f>
        <v>Attachment H-34A, Attachment 10</v>
      </c>
    </row>
    <row r="2" spans="1:47" ht="15.75">
      <c r="B2" s="204"/>
      <c r="AA2" s="16" t="s">
        <v>186</v>
      </c>
    </row>
    <row r="3" spans="1:47" ht="18">
      <c r="B3" s="204"/>
      <c r="M3" s="203" t="s">
        <v>504</v>
      </c>
      <c r="AA3" s="16" t="str">
        <f>'Attachment H-34A '!K4</f>
        <v>For the 12 months ended 12/31/2024</v>
      </c>
    </row>
    <row r="4" spans="1:47" ht="15.75">
      <c r="B4" s="205"/>
    </row>
    <row r="5" spans="1:47" ht="15.75">
      <c r="A5" s="328"/>
      <c r="B5" s="206" t="s">
        <v>345</v>
      </c>
      <c r="C5" s="206"/>
      <c r="D5" s="206"/>
      <c r="E5" s="206"/>
      <c r="F5" s="206"/>
      <c r="G5" s="206"/>
      <c r="H5" s="206"/>
      <c r="I5" s="206"/>
      <c r="J5" s="206"/>
      <c r="K5" s="206"/>
      <c r="L5" s="206"/>
      <c r="M5" s="206"/>
      <c r="N5" s="206"/>
      <c r="O5" s="206"/>
      <c r="P5" s="206"/>
      <c r="Q5" s="206"/>
      <c r="R5" s="206"/>
      <c r="S5" s="206"/>
      <c r="T5" s="206"/>
      <c r="U5" s="206"/>
      <c r="V5" s="206"/>
      <c r="W5" s="206"/>
      <c r="X5" s="206"/>
      <c r="Y5" s="329"/>
      <c r="Z5" s="205"/>
    </row>
    <row r="6" spans="1:47" ht="15.75">
      <c r="A6" s="330"/>
      <c r="C6" s="205"/>
      <c r="D6" s="205"/>
      <c r="E6" s="205"/>
      <c r="F6" s="205"/>
      <c r="G6" s="331"/>
      <c r="H6" s="331"/>
      <c r="I6" s="331"/>
      <c r="J6" s="331"/>
      <c r="K6" s="205"/>
      <c r="L6" s="205"/>
      <c r="M6" s="205"/>
      <c r="N6" s="205"/>
      <c r="O6" s="205"/>
      <c r="P6" s="205"/>
      <c r="Q6" s="205"/>
      <c r="R6" s="205"/>
      <c r="S6" s="205"/>
      <c r="T6" s="205"/>
      <c r="U6" s="205"/>
      <c r="V6" s="205"/>
      <c r="W6" s="205"/>
      <c r="X6" s="205"/>
      <c r="Y6" s="332"/>
      <c r="Z6" s="205"/>
    </row>
    <row r="7" spans="1:47" ht="15.75">
      <c r="A7" s="330"/>
      <c r="B7" s="205" t="s">
        <v>346</v>
      </c>
      <c r="C7" s="205"/>
      <c r="D7" s="205"/>
      <c r="E7" s="205"/>
      <c r="F7" s="205"/>
      <c r="G7" s="331"/>
      <c r="H7" s="331"/>
      <c r="I7" s="331"/>
      <c r="J7" s="331"/>
      <c r="K7" s="205"/>
      <c r="L7" s="205"/>
      <c r="M7" s="205"/>
      <c r="N7" s="205"/>
      <c r="O7" s="205"/>
      <c r="P7" s="205"/>
      <c r="Q7" s="205"/>
      <c r="R7" s="205"/>
      <c r="S7" s="205"/>
      <c r="T7" s="205"/>
      <c r="U7" s="205"/>
      <c r="V7" s="205"/>
      <c r="W7" s="205"/>
      <c r="X7" s="205"/>
      <c r="Y7" s="332"/>
      <c r="Z7" s="205"/>
    </row>
    <row r="8" spans="1:47" ht="16.5" thickBot="1">
      <c r="A8" s="330"/>
      <c r="D8" s="205"/>
      <c r="E8" s="205"/>
      <c r="F8" s="205"/>
      <c r="G8" s="331"/>
      <c r="H8" s="331"/>
      <c r="I8" s="331"/>
      <c r="J8" s="331"/>
      <c r="K8" s="205"/>
      <c r="L8" s="205"/>
      <c r="M8" s="205"/>
      <c r="N8" s="205"/>
      <c r="O8" s="205"/>
      <c r="P8" s="205"/>
      <c r="Q8" s="205"/>
      <c r="R8" s="205"/>
      <c r="S8" s="205"/>
      <c r="T8" s="205"/>
      <c r="U8" s="205"/>
      <c r="V8" s="205"/>
      <c r="W8" s="205"/>
      <c r="X8" s="205"/>
      <c r="Y8" s="332"/>
      <c r="Z8" s="205"/>
    </row>
    <row r="9" spans="1:47" ht="16.5" thickBot="1">
      <c r="A9" s="330"/>
      <c r="B9" s="333" t="s">
        <v>347</v>
      </c>
      <c r="C9" s="334" t="str">
        <f>MID(AA3,25,10)</f>
        <v>12/31/2024</v>
      </c>
      <c r="D9" s="205"/>
      <c r="E9" s="205"/>
      <c r="F9" s="205"/>
      <c r="G9" s="205"/>
      <c r="H9" s="205"/>
      <c r="J9" s="205"/>
      <c r="K9" s="335"/>
      <c r="L9" s="205"/>
      <c r="M9" s="205"/>
      <c r="N9" s="205"/>
      <c r="O9" s="205"/>
      <c r="P9" s="205"/>
      <c r="Q9" s="205"/>
      <c r="R9" s="205"/>
      <c r="S9" s="205"/>
      <c r="T9" s="205"/>
      <c r="U9" s="205"/>
      <c r="V9" s="205"/>
      <c r="W9" s="205"/>
      <c r="X9" s="205"/>
      <c r="Y9" s="332"/>
      <c r="Z9" s="205"/>
    </row>
    <row r="10" spans="1:47" ht="15.75">
      <c r="A10" s="330"/>
      <c r="B10" s="331"/>
      <c r="C10" s="205"/>
      <c r="E10" s="205"/>
      <c r="F10" s="205"/>
      <c r="H10" s="205"/>
      <c r="I10" s="205"/>
      <c r="J10" s="205"/>
      <c r="K10" s="335"/>
      <c r="L10" s="205"/>
      <c r="M10" s="205"/>
      <c r="N10" s="205"/>
      <c r="O10" s="205"/>
      <c r="P10" s="205"/>
      <c r="Q10" s="205"/>
      <c r="R10" s="205"/>
      <c r="S10" s="205"/>
      <c r="T10" s="205"/>
      <c r="U10" s="205"/>
      <c r="V10" s="205"/>
      <c r="W10" s="205"/>
      <c r="X10" s="205"/>
      <c r="Y10" s="332"/>
      <c r="Z10" s="205"/>
    </row>
    <row r="11" spans="1:47" s="207" customFormat="1" ht="15.75">
      <c r="A11" s="336"/>
      <c r="D11" s="207" t="s">
        <v>255</v>
      </c>
      <c r="G11" s="207" t="s">
        <v>256</v>
      </c>
      <c r="I11" s="207" t="s">
        <v>348</v>
      </c>
      <c r="K11" s="207" t="s">
        <v>258</v>
      </c>
      <c r="M11" s="337" t="s">
        <v>259</v>
      </c>
      <c r="O11" s="337" t="s">
        <v>260</v>
      </c>
      <c r="Q11" s="207" t="s">
        <v>261</v>
      </c>
      <c r="S11" s="207" t="s">
        <v>262</v>
      </c>
      <c r="U11" s="207" t="s">
        <v>263</v>
      </c>
      <c r="W11" s="207" t="s">
        <v>264</v>
      </c>
      <c r="Y11" s="338"/>
    </row>
    <row r="12" spans="1:47" ht="15.75">
      <c r="A12" s="330"/>
      <c r="B12" s="339"/>
      <c r="N12" s="339"/>
      <c r="S12" s="340"/>
      <c r="X12" s="340"/>
      <c r="Y12" s="341"/>
      <c r="AE12" s="342"/>
      <c r="AK12" s="343"/>
      <c r="AL12" s="339"/>
      <c r="AM12" s="339"/>
      <c r="AN12" s="339"/>
      <c r="AO12" s="339"/>
      <c r="AP12" s="339"/>
      <c r="AQ12" s="339"/>
      <c r="AR12" s="339"/>
      <c r="AS12" s="339"/>
      <c r="AT12" s="1076"/>
      <c r="AU12" s="1076"/>
    </row>
    <row r="13" spans="1:47" ht="15.75">
      <c r="A13" s="330"/>
      <c r="M13" s="339" t="s">
        <v>349</v>
      </c>
      <c r="N13" s="339"/>
      <c r="Q13" s="339" t="s">
        <v>350</v>
      </c>
      <c r="S13" s="340"/>
      <c r="W13" s="339" t="s">
        <v>94</v>
      </c>
      <c r="X13" s="340"/>
      <c r="Y13" s="341"/>
      <c r="AE13" s="342"/>
      <c r="AK13" s="343"/>
      <c r="AL13" s="339"/>
      <c r="AM13" s="339"/>
      <c r="AN13" s="339"/>
      <c r="AO13" s="339"/>
      <c r="AP13" s="339"/>
      <c r="AQ13" s="339"/>
      <c r="AR13" s="339"/>
      <c r="AS13" s="339"/>
      <c r="AT13" s="339"/>
      <c r="AU13" s="339"/>
    </row>
    <row r="14" spans="1:47" ht="15.75">
      <c r="A14" s="330"/>
      <c r="B14" s="205"/>
      <c r="G14" s="339"/>
      <c r="H14" s="339"/>
      <c r="I14" s="339"/>
      <c r="J14" s="339"/>
      <c r="K14" s="339"/>
      <c r="L14" s="339"/>
      <c r="M14" s="339" t="s">
        <v>8</v>
      </c>
      <c r="N14" s="339"/>
      <c r="O14" s="339" t="s">
        <v>278</v>
      </c>
      <c r="P14" s="339"/>
      <c r="Q14" s="339" t="s">
        <v>351</v>
      </c>
      <c r="R14" s="339"/>
      <c r="S14" s="339" t="s">
        <v>94</v>
      </c>
      <c r="T14" s="339"/>
      <c r="U14" s="339" t="s">
        <v>352</v>
      </c>
      <c r="V14" s="339"/>
      <c r="W14" s="339" t="s">
        <v>353</v>
      </c>
      <c r="Y14" s="341"/>
      <c r="AE14" s="342"/>
      <c r="AK14" s="344"/>
      <c r="AL14" s="345"/>
      <c r="AM14" s="345"/>
      <c r="AN14" s="345"/>
      <c r="AO14" s="345"/>
      <c r="AP14" s="345"/>
      <c r="AQ14" s="345"/>
      <c r="AR14" s="345"/>
      <c r="AS14" s="345"/>
      <c r="AT14" s="345"/>
      <c r="AU14" s="345"/>
    </row>
    <row r="15" spans="1:47" ht="15.75">
      <c r="A15" s="330"/>
      <c r="B15" s="205"/>
      <c r="E15" s="339"/>
      <c r="F15" s="339"/>
      <c r="G15" s="339"/>
      <c r="H15" s="339"/>
      <c r="I15" s="339" t="s">
        <v>354</v>
      </c>
      <c r="J15" s="339"/>
      <c r="K15" s="339" t="s">
        <v>355</v>
      </c>
      <c r="L15" s="339"/>
      <c r="M15" s="339" t="s">
        <v>351</v>
      </c>
      <c r="N15" s="339"/>
      <c r="O15" s="339" t="s">
        <v>351</v>
      </c>
      <c r="P15" s="339"/>
      <c r="Q15" s="339" t="s">
        <v>356</v>
      </c>
      <c r="R15" s="339"/>
      <c r="S15" s="339" t="s">
        <v>351</v>
      </c>
      <c r="T15" s="339"/>
      <c r="U15" s="339" t="s">
        <v>357</v>
      </c>
      <c r="V15" s="339"/>
      <c r="W15" s="339" t="s">
        <v>358</v>
      </c>
      <c r="Y15" s="341"/>
      <c r="AE15" s="342"/>
      <c r="AK15" s="346"/>
      <c r="AL15" s="347"/>
      <c r="AM15" s="347"/>
      <c r="AN15" s="347"/>
      <c r="AO15" s="347"/>
      <c r="AP15" s="347"/>
      <c r="AQ15" s="347"/>
      <c r="AR15" s="347"/>
      <c r="AS15" s="347"/>
      <c r="AT15" s="347"/>
      <c r="AU15" s="347"/>
    </row>
    <row r="16" spans="1:47" ht="15.75">
      <c r="A16" s="330"/>
      <c r="C16" s="207" t="s">
        <v>359</v>
      </c>
      <c r="D16" s="339" t="s">
        <v>360</v>
      </c>
      <c r="E16" s="339"/>
      <c r="F16" s="339"/>
      <c r="G16" s="339" t="s">
        <v>361</v>
      </c>
      <c r="H16" s="339"/>
      <c r="I16" s="339" t="s">
        <v>362</v>
      </c>
      <c r="J16" s="339"/>
      <c r="K16" s="339" t="s">
        <v>363</v>
      </c>
      <c r="L16" s="339"/>
      <c r="M16" s="339" t="s">
        <v>364</v>
      </c>
      <c r="N16" s="339"/>
      <c r="O16" s="339" t="s">
        <v>364</v>
      </c>
      <c r="P16" s="339"/>
      <c r="Q16" s="339" t="s">
        <v>365</v>
      </c>
      <c r="R16" s="339"/>
      <c r="S16" s="339" t="s">
        <v>366</v>
      </c>
      <c r="T16" s="339"/>
      <c r="U16" s="327" t="s">
        <v>1050</v>
      </c>
      <c r="V16" s="339"/>
      <c r="W16" s="339" t="s">
        <v>367</v>
      </c>
      <c r="Y16" s="341"/>
      <c r="AK16" s="346"/>
      <c r="AL16" s="347"/>
      <c r="AM16" s="347"/>
      <c r="AN16" s="347"/>
      <c r="AO16" s="347"/>
      <c r="AP16" s="347"/>
      <c r="AQ16" s="347"/>
      <c r="AR16" s="347"/>
      <c r="AS16" s="347"/>
      <c r="AT16" s="347"/>
      <c r="AU16" s="347"/>
    </row>
    <row r="17" spans="1:47" ht="15.75">
      <c r="A17" s="330"/>
      <c r="B17" s="208" t="s">
        <v>368</v>
      </c>
      <c r="C17" s="348" t="str">
        <f>C38</f>
        <v>12/31/2024</v>
      </c>
      <c r="E17" s="339"/>
      <c r="F17" s="339"/>
      <c r="G17" s="339"/>
      <c r="H17" s="339"/>
      <c r="I17" s="339" t="s">
        <v>528</v>
      </c>
      <c r="J17" s="339"/>
      <c r="K17" s="339" t="s">
        <v>1051</v>
      </c>
      <c r="L17" s="339"/>
      <c r="M17" s="339"/>
      <c r="N17" s="339"/>
      <c r="O17" s="339"/>
      <c r="P17" s="339"/>
      <c r="Q17" s="339" t="s">
        <v>530</v>
      </c>
      <c r="R17" s="339"/>
      <c r="S17" s="339" t="s">
        <v>529</v>
      </c>
      <c r="T17" s="339"/>
      <c r="U17" s="339"/>
      <c r="V17" s="339"/>
      <c r="Y17" s="341"/>
      <c r="AK17" s="346"/>
      <c r="AL17" s="347"/>
      <c r="AM17" s="347"/>
      <c r="AN17" s="347"/>
      <c r="AO17" s="347"/>
      <c r="AP17" s="347"/>
      <c r="AQ17" s="347"/>
      <c r="AR17" s="347"/>
      <c r="AS17" s="347"/>
      <c r="AT17" s="347"/>
      <c r="AU17" s="347"/>
    </row>
    <row r="18" spans="1:47">
      <c r="A18" s="330"/>
      <c r="B18" s="349" t="s">
        <v>369</v>
      </c>
      <c r="E18" s="350"/>
      <c r="F18" s="350"/>
      <c r="G18" s="350"/>
      <c r="H18" s="350"/>
      <c r="I18" s="350"/>
      <c r="J18" s="350"/>
      <c r="K18" s="350"/>
      <c r="L18" s="350"/>
      <c r="M18" s="350"/>
      <c r="N18" s="350"/>
      <c r="O18" s="339"/>
      <c r="P18" s="350"/>
      <c r="Q18" s="350"/>
      <c r="R18" s="350"/>
      <c r="S18" s="339"/>
      <c r="T18" s="339"/>
      <c r="U18" s="339"/>
      <c r="V18" s="339"/>
      <c r="Y18" s="341"/>
      <c r="AK18" s="346"/>
      <c r="AL18" s="347"/>
      <c r="AM18" s="347"/>
      <c r="AN18" s="347"/>
      <c r="AO18" s="347"/>
      <c r="AP18" s="347"/>
      <c r="AQ18" s="347"/>
      <c r="AR18" s="347"/>
      <c r="AS18" s="347"/>
      <c r="AT18" s="347"/>
      <c r="AU18" s="347"/>
    </row>
    <row r="19" spans="1:47">
      <c r="A19" s="605" t="s">
        <v>19</v>
      </c>
      <c r="B19" s="412" t="s">
        <v>1284</v>
      </c>
      <c r="C19" s="423"/>
      <c r="D19" s="421">
        <v>45616</v>
      </c>
      <c r="E19" s="424"/>
      <c r="F19" s="424"/>
      <c r="G19" s="421">
        <v>49324</v>
      </c>
      <c r="H19" s="350"/>
      <c r="I19" s="352">
        <f>I45</f>
        <v>200000000</v>
      </c>
      <c r="J19" s="352"/>
      <c r="K19" s="352">
        <f>S45</f>
        <v>198928230</v>
      </c>
      <c r="L19" s="352"/>
      <c r="M19" s="353">
        <v>198928230</v>
      </c>
      <c r="N19" s="424"/>
      <c r="O19" s="1021">
        <v>1.3479452054794521</v>
      </c>
      <c r="P19" s="350"/>
      <c r="Q19" s="1024">
        <f>M19*O19/12</f>
        <v>22345362.82191781</v>
      </c>
      <c r="R19" s="350"/>
      <c r="S19" s="355">
        <f>+Q19/$Q$24</f>
        <v>0.1123287671656033</v>
      </c>
      <c r="U19" s="355">
        <f>AA45</f>
        <v>5.2378160635464535E-2</v>
      </c>
      <c r="W19" s="355">
        <f>+S19*U19</f>
        <v>5.8835742105836641E-3</v>
      </c>
      <c r="Y19" s="341"/>
      <c r="Z19" s="356"/>
      <c r="AK19" s="346"/>
      <c r="AL19" s="347"/>
      <c r="AM19" s="347"/>
      <c r="AN19" s="347"/>
      <c r="AO19" s="347"/>
      <c r="AP19" s="347"/>
      <c r="AQ19" s="347"/>
      <c r="AR19" s="347"/>
      <c r="AS19" s="347"/>
      <c r="AT19" s="347"/>
      <c r="AU19" s="347"/>
    </row>
    <row r="20" spans="1:47">
      <c r="A20" s="605" t="s">
        <v>20</v>
      </c>
      <c r="B20" s="412" t="s">
        <v>1284</v>
      </c>
      <c r="C20" s="425"/>
      <c r="D20" s="421">
        <v>45292</v>
      </c>
      <c r="E20" s="358"/>
      <c r="F20" s="358"/>
      <c r="G20" s="421">
        <v>45615</v>
      </c>
      <c r="H20" s="358"/>
      <c r="I20" s="362">
        <f t="shared" ref="I20:I23" si="0">I46</f>
        <v>200000000</v>
      </c>
      <c r="J20" s="362"/>
      <c r="K20" s="352">
        <f>S46</f>
        <v>200000000</v>
      </c>
      <c r="L20" s="362"/>
      <c r="M20" s="353">
        <v>198928230</v>
      </c>
      <c r="N20" s="427"/>
      <c r="O20" s="1021">
        <v>10.652054789999999</v>
      </c>
      <c r="P20" s="359"/>
      <c r="Q20" s="1024">
        <f t="shared" ref="Q20" si="1">M20*O20/12</f>
        <v>176582867.10314348</v>
      </c>
      <c r="R20" s="359"/>
      <c r="S20" s="355">
        <f>+Q20/$Q$24</f>
        <v>0.88767123283439675</v>
      </c>
      <c r="T20" s="357"/>
      <c r="U20" s="355">
        <f>AA46</f>
        <v>3.4968589428195897E-2</v>
      </c>
      <c r="V20" s="357"/>
      <c r="W20" s="355">
        <f>+S20*U20</f>
        <v>3.1040610888206505E-2</v>
      </c>
      <c r="X20" s="357"/>
      <c r="Y20" s="341"/>
      <c r="Z20" s="356"/>
      <c r="AK20" s="346"/>
      <c r="AL20" s="347"/>
      <c r="AM20" s="347"/>
      <c r="AN20" s="347"/>
      <c r="AO20" s="347"/>
      <c r="AP20" s="347"/>
      <c r="AQ20" s="347"/>
      <c r="AR20" s="347"/>
      <c r="AS20" s="347"/>
      <c r="AT20" s="347"/>
      <c r="AU20" s="347"/>
    </row>
    <row r="21" spans="1:47">
      <c r="A21" s="605"/>
      <c r="B21" s="412"/>
      <c r="C21" s="420"/>
      <c r="D21" s="421"/>
      <c r="E21" s="420"/>
      <c r="F21" s="420"/>
      <c r="G21" s="421"/>
      <c r="H21" s="361"/>
      <c r="I21" s="362">
        <f t="shared" si="0"/>
        <v>0</v>
      </c>
      <c r="J21" s="362"/>
      <c r="K21" s="352">
        <f t="shared" ref="K21:K23" si="2">S47</f>
        <v>0</v>
      </c>
      <c r="L21" s="362"/>
      <c r="M21" s="353"/>
      <c r="N21" s="424"/>
      <c r="O21" s="426"/>
      <c r="P21" s="363"/>
      <c r="Q21" s="354"/>
      <c r="R21" s="363"/>
      <c r="S21" s="355">
        <f>+Q21/$Q$24</f>
        <v>0</v>
      </c>
      <c r="U21" s="355" t="e">
        <f t="shared" ref="U21:U22" si="3">AA47</f>
        <v>#DIV/0!</v>
      </c>
      <c r="W21" s="355"/>
      <c r="Y21" s="341"/>
      <c r="AK21" s="346"/>
      <c r="AL21" s="347"/>
      <c r="AM21" s="347"/>
      <c r="AN21" s="347"/>
      <c r="AO21" s="347"/>
      <c r="AP21" s="347"/>
      <c r="AQ21" s="347"/>
      <c r="AR21" s="347"/>
      <c r="AS21" s="347"/>
      <c r="AT21" s="347"/>
      <c r="AU21" s="347"/>
    </row>
    <row r="22" spans="1:47">
      <c r="A22" s="605"/>
      <c r="B22" s="412"/>
      <c r="C22" s="420"/>
      <c r="D22" s="421"/>
      <c r="E22" s="420"/>
      <c r="F22" s="420"/>
      <c r="G22" s="421"/>
      <c r="H22" s="356"/>
      <c r="I22" s="362">
        <f t="shared" si="0"/>
        <v>0</v>
      </c>
      <c r="J22" s="362"/>
      <c r="K22" s="352">
        <f t="shared" si="2"/>
        <v>0</v>
      </c>
      <c r="L22" s="362"/>
      <c r="M22" s="353"/>
      <c r="N22" s="427"/>
      <c r="O22" s="426"/>
      <c r="P22" s="350"/>
      <c r="Q22" s="354"/>
      <c r="R22" s="350"/>
      <c r="S22" s="355">
        <f>+Q22/$Q$24</f>
        <v>0</v>
      </c>
      <c r="U22" s="355" t="e">
        <f t="shared" si="3"/>
        <v>#DIV/0!</v>
      </c>
      <c r="W22" s="355"/>
      <c r="Y22" s="341"/>
      <c r="AK22" s="346"/>
      <c r="AL22" s="347"/>
      <c r="AM22" s="347"/>
      <c r="AN22" s="347"/>
      <c r="AO22" s="347"/>
      <c r="AP22" s="347"/>
      <c r="AQ22" s="347"/>
      <c r="AR22" s="347"/>
      <c r="AS22" s="347"/>
      <c r="AT22" s="347"/>
      <c r="AU22" s="347"/>
    </row>
    <row r="23" spans="1:47" ht="17.25">
      <c r="A23" s="605"/>
      <c r="B23" s="412"/>
      <c r="C23" s="420"/>
      <c r="D23" s="421"/>
      <c r="E23" s="420"/>
      <c r="F23" s="420"/>
      <c r="G23" s="421"/>
      <c r="H23" s="356"/>
      <c r="I23" s="429">
        <f t="shared" si="0"/>
        <v>0</v>
      </c>
      <c r="J23" s="362"/>
      <c r="K23" s="352">
        <f t="shared" si="2"/>
        <v>0</v>
      </c>
      <c r="L23" s="362"/>
      <c r="M23" s="364"/>
      <c r="N23" s="420"/>
      <c r="O23" s="426"/>
      <c r="P23" s="363"/>
      <c r="Q23" s="365"/>
      <c r="R23" s="363"/>
      <c r="S23" s="366">
        <f>+Q23/$Q$24</f>
        <v>0</v>
      </c>
      <c r="U23" s="355" t="e">
        <f>AA49</f>
        <v>#NUM!</v>
      </c>
      <c r="W23" s="366"/>
      <c r="Y23" s="341"/>
      <c r="AQ23" s="347"/>
      <c r="AS23" s="347"/>
    </row>
    <row r="24" spans="1:47" ht="15.75" thickBot="1">
      <c r="A24" s="351"/>
      <c r="B24" s="411"/>
      <c r="C24" s="356"/>
      <c r="E24" s="356"/>
      <c r="F24" s="356"/>
      <c r="G24" s="342"/>
      <c r="H24" s="356"/>
      <c r="I24" s="367">
        <f>SUM(I19:I23)</f>
        <v>400000000</v>
      </c>
      <c r="J24" s="367"/>
      <c r="K24" s="367"/>
      <c r="L24" s="367"/>
      <c r="M24" s="367">
        <f>SUM(M19:M23)</f>
        <v>397856460</v>
      </c>
      <c r="N24" s="342"/>
      <c r="O24" s="356"/>
      <c r="P24" s="342"/>
      <c r="Q24" s="362">
        <f>SUM(Q19:Q23)</f>
        <v>198928229.92506129</v>
      </c>
      <c r="R24" s="342"/>
      <c r="S24" s="368">
        <f>SUM(S19:S23)</f>
        <v>1</v>
      </c>
      <c r="T24" s="356"/>
      <c r="V24" s="356"/>
      <c r="W24" s="552">
        <f>ROUND(SUM(W19:W23),4)</f>
        <v>3.6900000000000002E-2</v>
      </c>
      <c r="X24" s="609" t="s">
        <v>370</v>
      </c>
      <c r="Y24" s="341"/>
      <c r="AQ24" s="347"/>
      <c r="AS24" s="347"/>
    </row>
    <row r="25" spans="1:47" ht="15.75" thickTop="1">
      <c r="A25" s="330"/>
      <c r="C25" s="356"/>
      <c r="D25" s="356"/>
      <c r="E25" s="356"/>
      <c r="F25" s="356"/>
      <c r="G25" s="356"/>
      <c r="H25" s="356"/>
      <c r="I25" s="356"/>
      <c r="J25" s="356"/>
      <c r="K25" s="356"/>
      <c r="L25" s="356"/>
      <c r="M25" s="356"/>
      <c r="N25" s="356"/>
      <c r="O25" s="356"/>
      <c r="P25" s="356"/>
      <c r="Q25" s="369"/>
      <c r="R25" s="356"/>
      <c r="S25" s="356"/>
      <c r="T25" s="356"/>
      <c r="U25" s="356"/>
      <c r="V25" s="356"/>
      <c r="W25" s="1003">
        <f>W24</f>
        <v>3.6900000000000002E-2</v>
      </c>
      <c r="X25" s="356" t="s">
        <v>1180</v>
      </c>
      <c r="Y25" s="370"/>
      <c r="Z25" s="356"/>
      <c r="AQ25" s="347"/>
      <c r="AS25" s="347"/>
    </row>
    <row r="26" spans="1:47">
      <c r="A26" s="330"/>
      <c r="C26" s="356"/>
      <c r="D26" s="356"/>
      <c r="E26" s="356"/>
      <c r="F26" s="356"/>
      <c r="G26" s="356"/>
      <c r="H26" s="356"/>
      <c r="I26" s="356"/>
      <c r="J26" s="356"/>
      <c r="K26" s="356"/>
      <c r="L26" s="356"/>
      <c r="M26" s="356"/>
      <c r="N26" s="356"/>
      <c r="O26" s="356"/>
      <c r="P26" s="356"/>
      <c r="Q26" s="369"/>
      <c r="R26" s="356"/>
      <c r="S26" s="356"/>
      <c r="T26" s="356"/>
      <c r="U26" s="356"/>
      <c r="V26" s="356"/>
      <c r="W26" s="368"/>
      <c r="X26" s="356"/>
      <c r="Y26" s="370"/>
      <c r="Z26" s="356"/>
      <c r="AQ26" s="347"/>
      <c r="AS26" s="347"/>
    </row>
    <row r="27" spans="1:47">
      <c r="A27" s="330"/>
      <c r="B27" s="209" t="s">
        <v>371</v>
      </c>
      <c r="C27" s="356"/>
      <c r="D27" s="356"/>
      <c r="E27" s="356"/>
      <c r="F27" s="356"/>
      <c r="G27" s="356"/>
      <c r="H27" s="356"/>
      <c r="I27" s="356"/>
      <c r="J27" s="356"/>
      <c r="K27" s="356"/>
      <c r="L27" s="356"/>
      <c r="M27" s="356"/>
      <c r="N27" s="356"/>
      <c r="O27" s="356"/>
      <c r="P27" s="356"/>
      <c r="Q27" s="356"/>
      <c r="R27" s="356"/>
      <c r="S27" s="356"/>
      <c r="T27" s="356"/>
      <c r="U27" s="356"/>
      <c r="V27" s="356"/>
      <c r="W27" s="368"/>
      <c r="X27" s="356"/>
      <c r="Y27" s="370"/>
      <c r="Z27" s="356"/>
      <c r="AQ27" s="347"/>
      <c r="AS27" s="347"/>
    </row>
    <row r="28" spans="1:47">
      <c r="A28" s="330"/>
      <c r="B28" s="209" t="s">
        <v>372</v>
      </c>
      <c r="C28" s="356"/>
      <c r="D28" s="356"/>
      <c r="E28" s="356"/>
      <c r="F28" s="356"/>
      <c r="G28" s="356"/>
      <c r="H28" s="356"/>
      <c r="I28" s="356"/>
      <c r="J28" s="356"/>
      <c r="K28" s="356"/>
      <c r="L28" s="356"/>
      <c r="M28" s="356"/>
      <c r="N28" s="356"/>
      <c r="O28" s="356"/>
      <c r="P28" s="356"/>
      <c r="Q28" s="356"/>
      <c r="R28" s="356"/>
      <c r="S28" s="356"/>
      <c r="T28" s="356"/>
      <c r="U28" s="356"/>
      <c r="V28" s="356"/>
      <c r="W28" s="368"/>
      <c r="X28" s="356"/>
      <c r="Y28" s="370"/>
      <c r="Z28" s="356"/>
      <c r="AQ28" s="347"/>
      <c r="AS28" s="347"/>
    </row>
    <row r="29" spans="1:47">
      <c r="A29" s="330"/>
      <c r="B29" s="409" t="s">
        <v>373</v>
      </c>
      <c r="C29" s="356"/>
      <c r="D29" s="356"/>
      <c r="E29" s="356"/>
      <c r="F29" s="356"/>
      <c r="G29" s="356"/>
      <c r="H29" s="356"/>
      <c r="I29" s="356"/>
      <c r="J29" s="356"/>
      <c r="K29" s="356"/>
      <c r="L29" s="356"/>
      <c r="M29" s="356"/>
      <c r="N29" s="356"/>
      <c r="O29" s="356"/>
      <c r="P29" s="356"/>
      <c r="Q29" s="356"/>
      <c r="R29" s="356"/>
      <c r="S29" s="356"/>
      <c r="T29" s="356"/>
      <c r="U29" s="356"/>
      <c r="V29" s="356"/>
      <c r="W29" s="356"/>
      <c r="X29" s="356"/>
      <c r="Y29" s="370"/>
      <c r="Z29" s="356"/>
    </row>
    <row r="30" spans="1:47">
      <c r="A30" s="330"/>
      <c r="B30" s="409" t="s">
        <v>374</v>
      </c>
      <c r="C30" s="356"/>
      <c r="D30" s="356"/>
      <c r="E30" s="356"/>
      <c r="F30" s="356"/>
      <c r="G30" s="356"/>
      <c r="H30" s="356"/>
      <c r="I30" s="356"/>
      <c r="J30" s="356"/>
      <c r="K30" s="356"/>
      <c r="L30" s="356"/>
      <c r="M30" s="356"/>
      <c r="N30" s="356"/>
      <c r="O30" s="356"/>
      <c r="P30" s="356"/>
      <c r="Q30" s="356"/>
      <c r="R30" s="356"/>
      <c r="S30" s="356"/>
      <c r="T30" s="356"/>
      <c r="U30" s="356"/>
      <c r="V30" s="356"/>
      <c r="W30" s="356"/>
      <c r="X30" s="356"/>
      <c r="Y30" s="370"/>
      <c r="Z30" s="356"/>
    </row>
    <row r="31" spans="1:47">
      <c r="A31" s="371"/>
      <c r="B31" s="410" t="s">
        <v>375</v>
      </c>
      <c r="C31" s="372"/>
      <c r="D31" s="372"/>
      <c r="E31" s="372"/>
      <c r="F31" s="372"/>
      <c r="G31" s="372"/>
      <c r="H31" s="372"/>
      <c r="I31" s="372"/>
      <c r="J31" s="372"/>
      <c r="K31" s="372"/>
      <c r="L31" s="372"/>
      <c r="M31" s="372"/>
      <c r="N31" s="372"/>
      <c r="O31" s="372"/>
      <c r="P31" s="372"/>
      <c r="Q31" s="372"/>
      <c r="R31" s="372"/>
      <c r="S31" s="372"/>
      <c r="T31" s="372"/>
      <c r="U31" s="372"/>
      <c r="V31" s="372"/>
      <c r="W31" s="372"/>
      <c r="X31" s="372"/>
      <c r="Y31" s="373"/>
      <c r="Z31" s="356"/>
    </row>
    <row r="32" spans="1:47">
      <c r="A32" s="371"/>
      <c r="B32" s="410" t="s">
        <v>919</v>
      </c>
      <c r="C32" s="372"/>
      <c r="D32" s="372"/>
      <c r="E32" s="372"/>
      <c r="F32" s="372"/>
      <c r="G32" s="372"/>
      <c r="H32" s="372"/>
      <c r="I32" s="372"/>
      <c r="J32" s="372"/>
      <c r="K32" s="372"/>
      <c r="L32" s="372"/>
      <c r="M32" s="372"/>
      <c r="N32" s="372"/>
      <c r="O32" s="372"/>
      <c r="P32" s="372"/>
      <c r="Q32" s="372"/>
      <c r="R32" s="372"/>
      <c r="S32" s="372"/>
      <c r="T32" s="372"/>
      <c r="U32" s="372"/>
      <c r="V32" s="372"/>
      <c r="W32" s="372"/>
      <c r="X32" s="372"/>
      <c r="Y32" s="373"/>
      <c r="Z32" s="356"/>
    </row>
    <row r="33" spans="1:45">
      <c r="B33" s="368"/>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row>
    <row r="34" spans="1:45">
      <c r="B34" s="368"/>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row>
    <row r="35" spans="1:45" ht="15.75">
      <c r="B35" s="210"/>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72"/>
      <c r="AA35" s="374"/>
    </row>
    <row r="36" spans="1:45" ht="15.75">
      <c r="A36" s="328"/>
      <c r="B36" s="211" t="s">
        <v>376</v>
      </c>
      <c r="C36" s="375"/>
      <c r="D36" s="375"/>
      <c r="E36" s="375"/>
      <c r="F36" s="375"/>
      <c r="G36" s="375"/>
      <c r="H36" s="375"/>
      <c r="I36" s="375"/>
      <c r="J36" s="375"/>
      <c r="K36" s="375"/>
      <c r="L36" s="375"/>
      <c r="M36" s="375"/>
      <c r="N36" s="375"/>
      <c r="O36" s="375"/>
      <c r="P36" s="375"/>
      <c r="Q36" s="375"/>
      <c r="R36" s="375"/>
      <c r="S36" s="376"/>
      <c r="T36" s="375"/>
      <c r="U36" s="375"/>
      <c r="V36" s="375"/>
      <c r="W36" s="375"/>
      <c r="X36" s="375"/>
      <c r="Y36" s="375"/>
      <c r="Z36" s="356"/>
      <c r="AA36" s="377"/>
    </row>
    <row r="37" spans="1:45" ht="16.5" thickBot="1">
      <c r="A37" s="330"/>
      <c r="B37" s="208"/>
      <c r="C37" s="356"/>
      <c r="D37" s="356"/>
      <c r="E37" s="356"/>
      <c r="F37" s="356"/>
      <c r="G37" s="356"/>
      <c r="H37" s="356"/>
      <c r="I37" s="356"/>
      <c r="J37" s="356"/>
      <c r="K37" s="356"/>
      <c r="L37" s="356"/>
      <c r="M37" s="356"/>
      <c r="N37" s="356"/>
      <c r="O37" s="356"/>
      <c r="P37" s="356"/>
      <c r="Q37" s="356"/>
      <c r="R37" s="356"/>
      <c r="S37" s="370"/>
      <c r="T37" s="356"/>
      <c r="U37" s="356"/>
      <c r="V37" s="356"/>
      <c r="W37" s="356"/>
      <c r="X37" s="356"/>
      <c r="Y37" s="356"/>
      <c r="Z37" s="356"/>
      <c r="AA37" s="341"/>
    </row>
    <row r="38" spans="1:45" ht="16.5" thickBot="1">
      <c r="A38" s="330"/>
      <c r="B38" s="333" t="s">
        <v>347</v>
      </c>
      <c r="C38" s="334" t="str">
        <f>C9</f>
        <v>12/31/2024</v>
      </c>
      <c r="D38" s="356"/>
      <c r="E38" s="356"/>
      <c r="F38" s="356"/>
      <c r="G38" s="356"/>
      <c r="H38" s="356"/>
      <c r="I38" s="356"/>
      <c r="J38" s="356"/>
      <c r="K38" s="356"/>
      <c r="L38" s="356"/>
      <c r="M38" s="356"/>
      <c r="N38" s="356"/>
      <c r="O38" s="356"/>
      <c r="P38" s="356"/>
      <c r="Q38" s="356"/>
      <c r="R38" s="356"/>
      <c r="S38" s="370"/>
      <c r="T38" s="356"/>
      <c r="U38" s="356"/>
      <c r="V38" s="356"/>
      <c r="W38" s="356"/>
      <c r="X38" s="356"/>
      <c r="Y38" s="356"/>
      <c r="Z38" s="356"/>
      <c r="AA38" s="341"/>
    </row>
    <row r="39" spans="1:45" s="207" customFormat="1" ht="24" customHeight="1">
      <c r="A39" s="336"/>
      <c r="D39" s="337" t="s">
        <v>377</v>
      </c>
      <c r="G39" s="337" t="s">
        <v>378</v>
      </c>
      <c r="I39" s="337" t="s">
        <v>379</v>
      </c>
      <c r="K39" s="337" t="s">
        <v>380</v>
      </c>
      <c r="M39" s="337" t="s">
        <v>381</v>
      </c>
      <c r="O39" s="337" t="s">
        <v>382</v>
      </c>
      <c r="Q39" s="959"/>
      <c r="S39" s="338" t="s">
        <v>383</v>
      </c>
      <c r="U39" s="337" t="s">
        <v>384</v>
      </c>
      <c r="W39" s="337" t="s">
        <v>385</v>
      </c>
      <c r="Y39" s="207" t="s">
        <v>386</v>
      </c>
      <c r="AA39" s="338" t="s">
        <v>387</v>
      </c>
      <c r="AQ39" s="378"/>
      <c r="AS39" s="378"/>
    </row>
    <row r="40" spans="1:45" ht="15.75">
      <c r="A40" s="330"/>
      <c r="B40" s="210"/>
      <c r="K40" s="339" t="s">
        <v>388</v>
      </c>
      <c r="L40" s="339"/>
      <c r="O40" s="339" t="s">
        <v>389</v>
      </c>
      <c r="Q40" s="960"/>
      <c r="S40" s="341"/>
      <c r="U40" s="339" t="s">
        <v>349</v>
      </c>
      <c r="AA40" s="379" t="s">
        <v>390</v>
      </c>
      <c r="AB40" s="339"/>
      <c r="AD40" s="339"/>
      <c r="AE40" s="339"/>
      <c r="AF40" s="339"/>
      <c r="AG40" s="339"/>
    </row>
    <row r="41" spans="1:45">
      <c r="A41" s="330"/>
      <c r="D41" s="339" t="s">
        <v>391</v>
      </c>
      <c r="E41" s="339"/>
      <c r="F41" s="339"/>
      <c r="G41" s="339" t="s">
        <v>392</v>
      </c>
      <c r="H41" s="339"/>
      <c r="I41" s="339" t="s">
        <v>8</v>
      </c>
      <c r="J41" s="339"/>
      <c r="K41" s="339" t="s">
        <v>393</v>
      </c>
      <c r="L41" s="339"/>
      <c r="M41" s="339" t="s">
        <v>394</v>
      </c>
      <c r="N41" s="339"/>
      <c r="O41" s="339" t="s">
        <v>395</v>
      </c>
      <c r="P41" s="339"/>
      <c r="Q41" s="960"/>
      <c r="S41" s="379" t="s">
        <v>349</v>
      </c>
      <c r="T41" s="339"/>
      <c r="U41" s="339" t="s">
        <v>396</v>
      </c>
      <c r="V41" s="339"/>
      <c r="W41" s="339" t="s">
        <v>397</v>
      </c>
      <c r="X41" s="339"/>
      <c r="Y41" s="339" t="s">
        <v>398</v>
      </c>
      <c r="Z41" s="339"/>
      <c r="AA41" s="379" t="s">
        <v>399</v>
      </c>
      <c r="AB41" s="339"/>
      <c r="AD41" s="339"/>
      <c r="AF41" s="339"/>
      <c r="AG41" s="340"/>
      <c r="AH41" s="339"/>
    </row>
    <row r="42" spans="1:45" ht="15.75">
      <c r="A42" s="330"/>
      <c r="B42" s="208" t="s">
        <v>400</v>
      </c>
      <c r="C42" s="327" t="s">
        <v>401</v>
      </c>
      <c r="D42" s="339" t="s">
        <v>402</v>
      </c>
      <c r="E42" s="345"/>
      <c r="F42" s="345"/>
      <c r="G42" s="339" t="s">
        <v>402</v>
      </c>
      <c r="H42" s="345"/>
      <c r="I42" s="339" t="s">
        <v>403</v>
      </c>
      <c r="J42" s="345"/>
      <c r="K42" s="339" t="s">
        <v>404</v>
      </c>
      <c r="L42" s="345"/>
      <c r="M42" s="339" t="s">
        <v>405</v>
      </c>
      <c r="N42" s="339"/>
      <c r="O42" s="339" t="s">
        <v>406</v>
      </c>
      <c r="P42" s="339"/>
      <c r="Q42" s="339"/>
      <c r="S42" s="379" t="s">
        <v>396</v>
      </c>
      <c r="T42" s="339"/>
      <c r="U42" s="339" t="s">
        <v>407</v>
      </c>
      <c r="V42" s="345"/>
      <c r="W42" s="339" t="s">
        <v>408</v>
      </c>
      <c r="X42" s="345"/>
      <c r="Y42" s="339" t="s">
        <v>409</v>
      </c>
      <c r="Z42" s="345"/>
      <c r="AA42" s="379" t="s">
        <v>410</v>
      </c>
      <c r="AB42" s="339"/>
      <c r="AD42" s="339"/>
      <c r="AF42" s="339"/>
      <c r="AG42" s="340"/>
      <c r="AH42" s="339"/>
    </row>
    <row r="43" spans="1:45" ht="37.5" customHeight="1">
      <c r="A43" s="330"/>
      <c r="D43" s="339"/>
      <c r="E43" s="345"/>
      <c r="F43" s="345"/>
      <c r="G43" s="339"/>
      <c r="H43" s="345"/>
      <c r="I43" s="339"/>
      <c r="J43" s="345"/>
      <c r="K43" s="339"/>
      <c r="L43" s="345"/>
      <c r="M43" s="339"/>
      <c r="N43" s="339"/>
      <c r="O43" s="339"/>
      <c r="P43" s="339"/>
      <c r="S43" s="603" t="s">
        <v>578</v>
      </c>
      <c r="T43" s="339"/>
      <c r="U43" s="961" t="s">
        <v>1048</v>
      </c>
      <c r="V43" s="345"/>
      <c r="W43" s="339"/>
      <c r="X43" s="345"/>
      <c r="Y43" s="339" t="s">
        <v>1049</v>
      </c>
      <c r="Z43" s="345"/>
      <c r="AA43" s="379"/>
      <c r="AB43" s="339"/>
      <c r="AD43" s="339"/>
      <c r="AF43" s="339"/>
      <c r="AG43" s="340"/>
      <c r="AH43" s="339"/>
    </row>
    <row r="44" spans="1:45">
      <c r="A44" s="330"/>
      <c r="B44" s="360"/>
      <c r="D44" s="339"/>
      <c r="E44" s="345"/>
      <c r="F44" s="345"/>
      <c r="G44" s="339"/>
      <c r="H44" s="345"/>
      <c r="I44" s="339"/>
      <c r="J44" s="345"/>
      <c r="K44" s="339"/>
      <c r="L44" s="345"/>
      <c r="M44" s="339"/>
      <c r="N44" s="339"/>
      <c r="O44" s="339"/>
      <c r="P44" s="339"/>
      <c r="S44" s="380"/>
      <c r="T44" s="339"/>
      <c r="U44" s="339"/>
      <c r="V44" s="345"/>
      <c r="W44" s="339"/>
      <c r="X44" s="345"/>
      <c r="Y44" s="339"/>
      <c r="Z44" s="345"/>
      <c r="AA44" s="379"/>
      <c r="AB44" s="339"/>
      <c r="AD44" s="339"/>
      <c r="AF44" s="339"/>
      <c r="AG44" s="339"/>
      <c r="AH44" s="339"/>
    </row>
    <row r="45" spans="1:45">
      <c r="A45" s="381" t="str">
        <f>A19</f>
        <v>(1)</v>
      </c>
      <c r="B45" s="613" t="str">
        <f>B19</f>
        <v>5.17%, Senior Unsecured Note</v>
      </c>
      <c r="C45" s="420"/>
      <c r="D45" s="421">
        <f>D19</f>
        <v>45616</v>
      </c>
      <c r="E45" s="420"/>
      <c r="F45" s="420"/>
      <c r="G45" s="421">
        <f>G19</f>
        <v>49324</v>
      </c>
      <c r="H45" s="420"/>
      <c r="I45" s="353">
        <v>200000000</v>
      </c>
      <c r="J45" s="420"/>
      <c r="K45" s="353"/>
      <c r="L45" s="420"/>
      <c r="M45" s="353">
        <v>1071770</v>
      </c>
      <c r="N45" s="382"/>
      <c r="O45" s="361">
        <v>0</v>
      </c>
      <c r="P45" s="382"/>
      <c r="Q45" s="339"/>
      <c r="S45" s="383">
        <f>+I45+K45-M45-O45</f>
        <v>198928230</v>
      </c>
      <c r="T45" s="382"/>
      <c r="U45" s="384">
        <f>(S45/I45)*100</f>
        <v>99.464114999999993</v>
      </c>
      <c r="W45" s="422">
        <v>5.1700000000000003E-2</v>
      </c>
      <c r="Y45" s="342">
        <f>W45*I45</f>
        <v>10340000</v>
      </c>
      <c r="AA45" s="385">
        <f>YIELD(D45,G45,W45,U45,100,2,0)</f>
        <v>5.2378160635464535E-2</v>
      </c>
      <c r="AB45" s="386"/>
      <c r="AD45" s="386"/>
      <c r="AF45" s="387"/>
      <c r="AG45" s="368"/>
      <c r="AH45" s="368"/>
    </row>
    <row r="46" spans="1:45">
      <c r="A46" s="1012" t="str">
        <f>A20</f>
        <v>(2)</v>
      </c>
      <c r="B46" s="613" t="str">
        <f>B20</f>
        <v>5.17%, Senior Unsecured Note</v>
      </c>
      <c r="C46" s="420"/>
      <c r="D46" s="421">
        <f>D20</f>
        <v>45292</v>
      </c>
      <c r="E46" s="420"/>
      <c r="F46" s="420"/>
      <c r="G46" s="421">
        <f>G20</f>
        <v>45615</v>
      </c>
      <c r="H46" s="420"/>
      <c r="I46" s="353">
        <v>200000000</v>
      </c>
      <c r="J46" s="420"/>
      <c r="K46" s="353"/>
      <c r="L46" s="420"/>
      <c r="M46" s="353"/>
      <c r="S46" s="383">
        <f>+I46+K46-M46-O46</f>
        <v>200000000</v>
      </c>
      <c r="U46" s="384">
        <f>(S46/I46)*100</f>
        <v>100</v>
      </c>
      <c r="W46" s="422">
        <v>3.5000000000000003E-2</v>
      </c>
      <c r="Y46" s="342">
        <f>W46*I46</f>
        <v>7000000.0000000009</v>
      </c>
      <c r="AA46" s="385">
        <f t="shared" ref="AA46:AA49" si="4">YIELD(D46,G46,W46,U46,100,2,0)</f>
        <v>3.4968589428195897E-2</v>
      </c>
    </row>
    <row r="47" spans="1:45">
      <c r="A47" s="1012"/>
      <c r="B47" s="613"/>
      <c r="C47" s="420"/>
      <c r="D47" s="421"/>
      <c r="E47" s="420"/>
      <c r="F47" s="420"/>
      <c r="G47" s="421"/>
      <c r="H47" s="420"/>
      <c r="I47" s="353">
        <v>0</v>
      </c>
      <c r="J47" s="420"/>
      <c r="K47" s="353"/>
      <c r="L47" s="420"/>
      <c r="M47" s="353"/>
      <c r="S47" s="383">
        <f t="shared" ref="S47" si="5">+I47+K47-M47-O47</f>
        <v>0</v>
      </c>
      <c r="U47" s="384" t="e">
        <f>(S47/I47)*100</f>
        <v>#DIV/0!</v>
      </c>
      <c r="W47" s="422">
        <v>0</v>
      </c>
      <c r="Y47" s="342">
        <f t="shared" ref="Y47:Y49" si="6">W47*I47</f>
        <v>0</v>
      </c>
      <c r="AA47" s="385" t="e">
        <f t="shared" si="4"/>
        <v>#DIV/0!</v>
      </c>
    </row>
    <row r="48" spans="1:45">
      <c r="A48" s="1012"/>
      <c r="B48" s="613"/>
      <c r="C48" s="420"/>
      <c r="D48" s="421"/>
      <c r="E48" s="420"/>
      <c r="F48" s="420"/>
      <c r="G48" s="421"/>
      <c r="H48" s="420"/>
      <c r="I48" s="353">
        <v>0</v>
      </c>
      <c r="J48" s="420"/>
      <c r="K48" s="353"/>
      <c r="L48" s="420"/>
      <c r="M48" s="353"/>
      <c r="N48" s="388"/>
      <c r="O48" s="388"/>
      <c r="P48" s="388"/>
      <c r="S48" s="383">
        <f>+I48+K48-M48-O48</f>
        <v>0</v>
      </c>
      <c r="T48" s="388"/>
      <c r="U48" s="384" t="e">
        <f>(S48/I48)*100</f>
        <v>#DIV/0!</v>
      </c>
      <c r="W48" s="422"/>
      <c r="Y48" s="342">
        <f>W48*I48</f>
        <v>0</v>
      </c>
      <c r="AA48" s="385" t="e">
        <f t="shared" si="4"/>
        <v>#DIV/0!</v>
      </c>
      <c r="AG48" s="368"/>
    </row>
    <row r="49" spans="1:35" ht="17.25">
      <c r="A49" s="1012"/>
      <c r="B49" s="613"/>
      <c r="C49" s="420"/>
      <c r="D49" s="421"/>
      <c r="E49" s="420"/>
      <c r="F49" s="420"/>
      <c r="G49" s="421"/>
      <c r="H49" s="420"/>
      <c r="I49" s="353">
        <v>0</v>
      </c>
      <c r="J49" s="420"/>
      <c r="K49" s="389"/>
      <c r="L49" s="420"/>
      <c r="M49" s="389"/>
      <c r="N49" s="388"/>
      <c r="O49" s="388"/>
      <c r="P49" s="388"/>
      <c r="Q49" s="339"/>
      <c r="S49" s="579">
        <f>+I49+K49-M49-O49</f>
        <v>0</v>
      </c>
      <c r="T49" s="388"/>
      <c r="U49" s="384"/>
      <c r="W49" s="422"/>
      <c r="Y49" s="430">
        <f t="shared" si="6"/>
        <v>0</v>
      </c>
      <c r="AA49" s="385" t="e">
        <f t="shared" si="4"/>
        <v>#NUM!</v>
      </c>
      <c r="AG49" s="368"/>
    </row>
    <row r="50" spans="1:35">
      <c r="A50" s="330"/>
      <c r="B50" s="390" t="s">
        <v>411</v>
      </c>
      <c r="D50" s="391"/>
      <c r="G50" s="392"/>
      <c r="I50" s="393">
        <f>SUM(I45:I49)</f>
        <v>400000000</v>
      </c>
      <c r="K50" s="388">
        <f>SUM(K45:K49)</f>
        <v>0</v>
      </c>
      <c r="M50" s="393">
        <f>SUM(M45:M49)</f>
        <v>1071770</v>
      </c>
      <c r="N50" s="393"/>
      <c r="O50" s="388">
        <f>SUM(O45:O49)</f>
        <v>0</v>
      </c>
      <c r="P50" s="393"/>
      <c r="Q50" s="339"/>
      <c r="S50" s="394">
        <f>SUM(S45:S49)</f>
        <v>398928230</v>
      </c>
      <c r="T50" s="393"/>
      <c r="Y50" s="393">
        <f>SUM(Y45:Y49)</f>
        <v>17340000</v>
      </c>
      <c r="AA50" s="385"/>
      <c r="AE50" s="387"/>
      <c r="AG50" s="368"/>
    </row>
    <row r="51" spans="1:35">
      <c r="A51" s="330"/>
      <c r="B51" s="209" t="s">
        <v>412</v>
      </c>
      <c r="D51" s="391"/>
      <c r="G51" s="392"/>
      <c r="I51" s="388"/>
      <c r="K51" s="388"/>
      <c r="M51" s="388"/>
      <c r="N51" s="388"/>
      <c r="O51" s="388"/>
      <c r="P51" s="388"/>
      <c r="Q51" s="388"/>
      <c r="R51" s="388"/>
      <c r="S51" s="341"/>
      <c r="W51" s="388"/>
      <c r="Y51" s="388"/>
      <c r="AA51" s="395"/>
      <c r="AE51" s="387"/>
      <c r="AG51" s="368"/>
      <c r="AI51" s="342"/>
    </row>
    <row r="52" spans="1:35" ht="16.5">
      <c r="A52" s="371"/>
      <c r="B52" s="410" t="s">
        <v>561</v>
      </c>
      <c r="C52" s="374"/>
      <c r="D52" s="374"/>
      <c r="E52" s="374"/>
      <c r="F52" s="374"/>
      <c r="G52" s="374"/>
      <c r="H52" s="374"/>
      <c r="I52" s="374"/>
      <c r="J52" s="374"/>
      <c r="K52" s="374"/>
      <c r="L52" s="374"/>
      <c r="M52" s="396"/>
      <c r="N52" s="396"/>
      <c r="O52" s="396"/>
      <c r="P52" s="396"/>
      <c r="Q52" s="396"/>
      <c r="R52" s="396"/>
      <c r="S52" s="397"/>
      <c r="T52" s="374"/>
      <c r="U52" s="374"/>
      <c r="V52" s="374"/>
      <c r="W52" s="374"/>
      <c r="X52" s="374"/>
      <c r="Y52" s="374"/>
      <c r="Z52" s="374"/>
      <c r="AA52" s="398"/>
    </row>
    <row r="53" spans="1:35">
      <c r="A53" s="371"/>
      <c r="B53" s="410"/>
      <c r="C53" s="374"/>
      <c r="D53" s="374"/>
      <c r="E53" s="374"/>
      <c r="F53" s="374"/>
      <c r="G53" s="374"/>
      <c r="H53" s="374"/>
      <c r="I53" s="374"/>
      <c r="J53" s="374"/>
      <c r="K53" s="374"/>
      <c r="L53" s="374"/>
      <c r="M53" s="396"/>
      <c r="N53" s="396"/>
      <c r="O53" s="396"/>
      <c r="P53" s="396"/>
      <c r="Q53" s="396"/>
      <c r="R53" s="396"/>
      <c r="S53" s="397"/>
      <c r="AA53" s="386"/>
    </row>
    <row r="54" spans="1:35">
      <c r="B54" s="368"/>
      <c r="M54" s="399"/>
      <c r="N54" s="399"/>
      <c r="O54" s="399"/>
      <c r="P54" s="399"/>
      <c r="Q54" s="399"/>
      <c r="R54" s="399"/>
      <c r="Y54" s="363"/>
    </row>
    <row r="55" spans="1:35" ht="18">
      <c r="B55" s="400"/>
      <c r="M55" s="401"/>
      <c r="N55" s="401"/>
      <c r="O55" s="401"/>
      <c r="P55" s="401"/>
      <c r="Q55" s="401"/>
      <c r="R55" s="401"/>
      <c r="Y55" s="388"/>
    </row>
    <row r="56" spans="1:35">
      <c r="Y56" s="388"/>
      <c r="AA56" s="363"/>
    </row>
    <row r="57" spans="1:35">
      <c r="D57" s="388"/>
      <c r="G57" s="388"/>
      <c r="M57" s="388"/>
      <c r="N57" s="388"/>
      <c r="O57" s="388"/>
      <c r="P57" s="388"/>
      <c r="Q57" s="388"/>
      <c r="R57" s="388"/>
      <c r="W57" s="402"/>
      <c r="Y57" s="388"/>
    </row>
    <row r="58" spans="1:35">
      <c r="W58" s="402"/>
    </row>
    <row r="59" spans="1:35">
      <c r="D59" s="403"/>
      <c r="G59" s="403"/>
      <c r="M59" s="403"/>
      <c r="N59" s="403"/>
      <c r="O59" s="403"/>
      <c r="P59" s="403"/>
      <c r="Q59" s="403"/>
      <c r="R59" s="403"/>
      <c r="W59" s="402"/>
      <c r="Y59" s="403"/>
    </row>
    <row r="60" spans="1:35">
      <c r="B60" s="368"/>
    </row>
    <row r="61" spans="1:35">
      <c r="B61" s="368"/>
    </row>
    <row r="63" spans="1:35">
      <c r="B63" s="404"/>
      <c r="D63" s="382"/>
    </row>
    <row r="64" spans="1:35">
      <c r="B64" s="404"/>
      <c r="D64" s="382"/>
    </row>
    <row r="65" spans="2:26" ht="15.75">
      <c r="B65" s="405"/>
      <c r="C65" s="205"/>
      <c r="D65" s="205"/>
      <c r="E65" s="205"/>
      <c r="F65" s="205"/>
      <c r="G65" s="205"/>
      <c r="H65" s="205"/>
      <c r="I65" s="205"/>
      <c r="J65" s="205"/>
      <c r="K65" s="205"/>
    </row>
    <row r="66" spans="2:26">
      <c r="D66" s="339"/>
      <c r="G66" s="339"/>
      <c r="I66" s="339"/>
      <c r="K66" s="339"/>
    </row>
    <row r="67" spans="2:26">
      <c r="D67" s="339"/>
      <c r="G67" s="339"/>
      <c r="I67" s="339"/>
      <c r="K67" s="339"/>
    </row>
    <row r="68" spans="2:26">
      <c r="D68" s="382"/>
      <c r="G68" s="406"/>
      <c r="I68" s="406"/>
      <c r="K68" s="406"/>
    </row>
    <row r="69" spans="2:26">
      <c r="D69" s="382"/>
      <c r="G69" s="406"/>
      <c r="I69" s="406"/>
    </row>
    <row r="70" spans="2:26">
      <c r="D70" s="382"/>
      <c r="G70" s="406"/>
      <c r="I70" s="406"/>
      <c r="K70" s="406"/>
    </row>
    <row r="71" spans="2:26">
      <c r="D71" s="382"/>
      <c r="G71" s="406"/>
      <c r="I71" s="406"/>
    </row>
    <row r="72" spans="2:26">
      <c r="D72" s="382"/>
      <c r="G72" s="406"/>
      <c r="I72" s="406"/>
      <c r="K72" s="406"/>
    </row>
    <row r="73" spans="2:26">
      <c r="D73" s="382"/>
      <c r="G73" s="406"/>
      <c r="I73" s="406"/>
    </row>
    <row r="74" spans="2:26" ht="15.75">
      <c r="D74" s="382"/>
      <c r="G74" s="406"/>
      <c r="K74" s="406"/>
      <c r="L74" s="205"/>
      <c r="M74" s="205"/>
      <c r="N74" s="205"/>
      <c r="O74" s="205"/>
      <c r="P74" s="205"/>
      <c r="Q74" s="205"/>
      <c r="R74" s="205"/>
      <c r="S74" s="205"/>
      <c r="T74" s="205"/>
      <c r="U74" s="205"/>
      <c r="V74" s="205"/>
      <c r="W74" s="205"/>
      <c r="X74" s="205"/>
      <c r="Y74" s="205"/>
      <c r="Z74" s="205"/>
    </row>
    <row r="75" spans="2:26" ht="15.75">
      <c r="D75" s="382"/>
      <c r="G75" s="406"/>
      <c r="K75" s="406"/>
      <c r="L75" s="205"/>
      <c r="M75" s="205"/>
      <c r="N75" s="205"/>
      <c r="O75" s="205"/>
      <c r="P75" s="205"/>
      <c r="Q75" s="205"/>
      <c r="R75" s="205"/>
      <c r="S75" s="205"/>
      <c r="T75" s="205"/>
      <c r="U75" s="205"/>
      <c r="V75" s="205"/>
      <c r="W75" s="205"/>
      <c r="X75" s="205"/>
      <c r="Y75" s="205"/>
      <c r="Z75" s="205"/>
    </row>
    <row r="76" spans="2:26" ht="15.75">
      <c r="D76" s="382"/>
      <c r="G76" s="406"/>
      <c r="K76" s="406"/>
      <c r="L76" s="205"/>
      <c r="M76" s="205"/>
      <c r="N76" s="205"/>
      <c r="O76" s="205"/>
      <c r="P76" s="205"/>
      <c r="Q76" s="205"/>
      <c r="R76" s="205"/>
      <c r="S76" s="205"/>
      <c r="T76" s="205"/>
      <c r="U76" s="205"/>
      <c r="V76" s="205"/>
      <c r="W76" s="205"/>
      <c r="X76" s="205"/>
      <c r="Y76" s="205"/>
      <c r="Z76" s="205"/>
    </row>
    <row r="77" spans="2:26" ht="15.75">
      <c r="D77" s="382"/>
      <c r="G77" s="406"/>
      <c r="K77" s="406"/>
      <c r="L77" s="205"/>
      <c r="M77" s="205"/>
      <c r="N77" s="205"/>
      <c r="O77" s="205"/>
      <c r="P77" s="205"/>
      <c r="Q77" s="205"/>
      <c r="R77" s="205"/>
      <c r="S77" s="205"/>
      <c r="T77" s="205"/>
      <c r="U77" s="205"/>
      <c r="V77" s="205"/>
      <c r="W77" s="205"/>
      <c r="X77" s="205"/>
      <c r="Y77" s="205"/>
      <c r="Z77" s="205"/>
    </row>
    <row r="78" spans="2:26" ht="15.75">
      <c r="B78" s="205"/>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row>
    <row r="79" spans="2:26" ht="15.75">
      <c r="B79" s="204"/>
    </row>
    <row r="80" spans="2:26" ht="15.75">
      <c r="B80" s="208"/>
      <c r="G80" s="339"/>
      <c r="H80" s="339"/>
      <c r="I80" s="339"/>
      <c r="J80" s="339"/>
      <c r="K80" s="339"/>
      <c r="L80" s="339"/>
      <c r="M80" s="339"/>
      <c r="N80" s="339"/>
      <c r="O80" s="339"/>
      <c r="P80" s="339"/>
      <c r="Q80" s="339"/>
      <c r="R80" s="339"/>
      <c r="S80" s="339"/>
      <c r="T80" s="339"/>
      <c r="U80" s="339"/>
      <c r="V80" s="339"/>
    </row>
    <row r="81" spans="2:26">
      <c r="D81" s="339"/>
      <c r="E81" s="339"/>
      <c r="F81" s="339"/>
      <c r="G81" s="339"/>
      <c r="H81" s="339"/>
      <c r="I81" s="339"/>
      <c r="J81" s="339"/>
      <c r="K81" s="339"/>
      <c r="L81" s="339"/>
      <c r="M81" s="339"/>
      <c r="N81" s="339"/>
      <c r="O81" s="339"/>
      <c r="P81" s="339"/>
      <c r="Q81" s="339"/>
      <c r="R81" s="339"/>
      <c r="S81" s="339"/>
      <c r="T81" s="339"/>
      <c r="U81" s="339"/>
      <c r="V81" s="339"/>
      <c r="W81" s="339"/>
      <c r="Y81" s="339"/>
      <c r="Z81" s="339"/>
    </row>
    <row r="82" spans="2:26">
      <c r="B82" s="349"/>
      <c r="D82" s="339"/>
      <c r="E82" s="339"/>
      <c r="F82" s="339"/>
      <c r="G82" s="339"/>
      <c r="H82" s="339"/>
      <c r="I82" s="339"/>
      <c r="J82" s="339"/>
      <c r="K82" s="339"/>
      <c r="L82" s="339"/>
      <c r="M82" s="339"/>
      <c r="N82" s="339"/>
      <c r="O82" s="339"/>
      <c r="P82" s="339"/>
      <c r="Q82" s="339"/>
      <c r="R82" s="339"/>
      <c r="S82" s="339"/>
      <c r="T82" s="339"/>
      <c r="U82" s="339"/>
      <c r="V82" s="339"/>
      <c r="W82" s="339"/>
      <c r="Y82" s="339"/>
      <c r="Z82" s="339"/>
    </row>
    <row r="83" spans="2:26">
      <c r="B83" s="349"/>
      <c r="D83" s="339"/>
      <c r="E83" s="339"/>
      <c r="F83" s="339"/>
      <c r="G83" s="339"/>
      <c r="H83" s="339"/>
      <c r="I83" s="339"/>
      <c r="J83" s="339"/>
      <c r="K83" s="339"/>
      <c r="L83" s="339"/>
      <c r="M83" s="339"/>
      <c r="N83" s="339"/>
      <c r="O83" s="339"/>
      <c r="P83" s="339"/>
      <c r="Q83" s="339"/>
      <c r="R83" s="339"/>
      <c r="S83" s="339"/>
      <c r="T83" s="339"/>
      <c r="U83" s="339"/>
      <c r="V83" s="339"/>
      <c r="W83" s="339"/>
      <c r="Y83" s="339"/>
      <c r="Z83" s="339"/>
    </row>
    <row r="84" spans="2:26">
      <c r="B84" s="368"/>
      <c r="D84" s="342"/>
      <c r="E84" s="342"/>
      <c r="F84" s="342"/>
      <c r="G84" s="342"/>
      <c r="H84" s="356"/>
      <c r="I84" s="342"/>
      <c r="J84" s="356"/>
      <c r="K84" s="356"/>
      <c r="L84" s="356"/>
      <c r="M84" s="356"/>
      <c r="N84" s="356"/>
      <c r="O84" s="356"/>
      <c r="P84" s="356"/>
      <c r="Q84" s="356"/>
      <c r="R84" s="356"/>
      <c r="W84" s="368"/>
      <c r="Y84" s="356"/>
      <c r="Z84" s="339"/>
    </row>
    <row r="85" spans="2:26">
      <c r="B85" s="368"/>
      <c r="D85" s="342"/>
      <c r="E85" s="342"/>
      <c r="F85" s="342"/>
      <c r="G85" s="342"/>
      <c r="H85" s="356"/>
      <c r="I85" s="342"/>
      <c r="J85" s="356"/>
      <c r="K85" s="356"/>
      <c r="L85" s="356"/>
      <c r="M85" s="356"/>
      <c r="N85" s="356"/>
      <c r="O85" s="356"/>
      <c r="P85" s="356"/>
      <c r="Q85" s="356"/>
      <c r="R85" s="356"/>
      <c r="W85" s="368"/>
      <c r="Y85" s="356"/>
      <c r="Z85" s="339"/>
    </row>
    <row r="86" spans="2:26">
      <c r="B86" s="368"/>
      <c r="D86" s="342"/>
      <c r="E86" s="342"/>
      <c r="F86" s="342"/>
      <c r="G86" s="342"/>
      <c r="H86" s="356"/>
      <c r="I86" s="342"/>
      <c r="J86" s="356"/>
      <c r="K86" s="356"/>
      <c r="L86" s="356"/>
      <c r="M86" s="356"/>
      <c r="N86" s="356"/>
      <c r="O86" s="356"/>
      <c r="P86" s="356"/>
      <c r="Q86" s="356"/>
      <c r="R86" s="356"/>
      <c r="W86" s="368"/>
      <c r="Y86" s="356"/>
      <c r="Z86" s="339"/>
    </row>
    <row r="87" spans="2:26">
      <c r="B87" s="335"/>
      <c r="D87" s="342"/>
      <c r="E87" s="342"/>
      <c r="F87" s="342"/>
      <c r="G87" s="342"/>
      <c r="H87" s="356"/>
      <c r="I87" s="342"/>
      <c r="J87" s="356"/>
      <c r="K87" s="356"/>
      <c r="L87" s="356"/>
      <c r="M87" s="356"/>
      <c r="N87" s="356"/>
      <c r="O87" s="356"/>
      <c r="P87" s="356"/>
      <c r="Q87" s="356"/>
      <c r="R87" s="356"/>
      <c r="W87" s="368"/>
      <c r="Y87" s="356"/>
      <c r="Z87" s="339"/>
    </row>
    <row r="88" spans="2:26">
      <c r="B88" s="335"/>
      <c r="D88" s="342"/>
      <c r="E88" s="342"/>
      <c r="F88" s="342"/>
      <c r="G88" s="342"/>
      <c r="H88" s="356"/>
      <c r="I88" s="342"/>
      <c r="J88" s="356"/>
      <c r="K88" s="356"/>
      <c r="L88" s="356"/>
      <c r="M88" s="356"/>
      <c r="N88" s="356"/>
      <c r="O88" s="356"/>
      <c r="P88" s="356"/>
      <c r="Q88" s="356"/>
      <c r="R88" s="356"/>
      <c r="W88" s="368"/>
      <c r="Y88" s="356"/>
      <c r="Z88" s="339"/>
    </row>
    <row r="89" spans="2:26">
      <c r="B89" s="360"/>
      <c r="D89" s="342"/>
      <c r="E89" s="342"/>
      <c r="F89" s="342"/>
      <c r="G89" s="342"/>
      <c r="H89" s="356"/>
      <c r="I89" s="342"/>
      <c r="J89" s="356"/>
      <c r="K89" s="356"/>
      <c r="L89" s="356"/>
      <c r="M89" s="356"/>
      <c r="N89" s="356"/>
      <c r="O89" s="356"/>
      <c r="P89" s="356"/>
      <c r="Q89" s="356"/>
      <c r="R89" s="356"/>
      <c r="W89" s="368"/>
      <c r="Y89" s="356"/>
      <c r="Z89" s="339"/>
    </row>
    <row r="90" spans="2:26">
      <c r="B90" s="368"/>
      <c r="D90" s="342"/>
      <c r="E90" s="342"/>
      <c r="F90" s="342"/>
      <c r="G90" s="342"/>
      <c r="H90" s="356"/>
      <c r="I90" s="342"/>
      <c r="J90" s="356"/>
      <c r="K90" s="356"/>
      <c r="L90" s="356"/>
      <c r="M90" s="356"/>
      <c r="N90" s="356"/>
      <c r="O90" s="356"/>
      <c r="P90" s="356"/>
      <c r="Q90" s="356"/>
      <c r="R90" s="356"/>
      <c r="W90" s="368"/>
      <c r="Y90" s="356"/>
      <c r="Z90" s="339"/>
    </row>
    <row r="91" spans="2:26">
      <c r="B91" s="368"/>
      <c r="D91" s="342"/>
      <c r="E91" s="342"/>
      <c r="F91" s="342"/>
      <c r="G91" s="342"/>
      <c r="H91" s="356"/>
      <c r="I91" s="342"/>
      <c r="J91" s="356"/>
      <c r="K91" s="356"/>
      <c r="L91" s="356"/>
      <c r="M91" s="356"/>
      <c r="N91" s="356"/>
      <c r="O91" s="356"/>
      <c r="P91" s="356"/>
      <c r="Q91" s="356"/>
      <c r="R91" s="356"/>
      <c r="W91" s="368"/>
      <c r="Y91" s="356"/>
      <c r="Z91" s="339"/>
    </row>
    <row r="92" spans="2:26">
      <c r="B92" s="368"/>
      <c r="D92" s="342"/>
      <c r="E92" s="342"/>
      <c r="F92" s="342"/>
      <c r="G92" s="342"/>
      <c r="H92" s="356"/>
      <c r="I92" s="342"/>
      <c r="J92" s="356"/>
      <c r="K92" s="356"/>
      <c r="L92" s="356"/>
      <c r="M92" s="356"/>
      <c r="N92" s="356"/>
      <c r="O92" s="356"/>
      <c r="P92" s="356"/>
      <c r="Q92" s="356"/>
      <c r="R92" s="356"/>
      <c r="W92" s="368"/>
      <c r="Y92" s="356"/>
      <c r="Z92" s="339"/>
    </row>
    <row r="93" spans="2:26">
      <c r="B93" s="368"/>
      <c r="D93" s="342"/>
      <c r="E93" s="342"/>
      <c r="F93" s="342"/>
      <c r="G93" s="342"/>
      <c r="H93" s="356"/>
      <c r="I93" s="342"/>
      <c r="J93" s="356"/>
      <c r="K93" s="356"/>
      <c r="L93" s="356"/>
      <c r="M93" s="356"/>
      <c r="N93" s="356"/>
      <c r="O93" s="356"/>
      <c r="P93" s="356"/>
      <c r="Q93" s="356"/>
      <c r="R93" s="356"/>
      <c r="W93" s="368"/>
      <c r="Y93" s="356"/>
      <c r="Z93" s="339"/>
    </row>
    <row r="94" spans="2:26">
      <c r="B94" s="368"/>
      <c r="D94" s="342"/>
      <c r="E94" s="342"/>
      <c r="F94" s="342"/>
      <c r="G94" s="342"/>
      <c r="H94" s="356"/>
      <c r="I94" s="342"/>
      <c r="J94" s="356"/>
      <c r="K94" s="356"/>
      <c r="L94" s="356"/>
      <c r="M94" s="356"/>
      <c r="N94" s="356"/>
      <c r="O94" s="356"/>
      <c r="P94" s="356"/>
      <c r="Q94" s="356"/>
      <c r="R94" s="356"/>
      <c r="W94" s="368"/>
      <c r="Y94" s="356"/>
      <c r="Z94" s="339"/>
    </row>
    <row r="95" spans="2:26">
      <c r="B95" s="368"/>
      <c r="D95" s="342"/>
      <c r="E95" s="342"/>
      <c r="F95" s="342"/>
      <c r="G95" s="342"/>
      <c r="H95" s="356"/>
      <c r="I95" s="342"/>
      <c r="J95" s="356"/>
      <c r="K95" s="356"/>
      <c r="L95" s="356"/>
      <c r="M95" s="356"/>
      <c r="N95" s="356"/>
      <c r="O95" s="356"/>
      <c r="P95" s="356"/>
      <c r="Q95" s="356"/>
      <c r="R95" s="356"/>
      <c r="W95" s="368"/>
      <c r="Y95" s="356"/>
      <c r="Z95" s="339"/>
    </row>
    <row r="96" spans="2:26">
      <c r="B96" s="368"/>
      <c r="D96" s="342"/>
      <c r="E96" s="342"/>
      <c r="F96" s="342"/>
      <c r="G96" s="342"/>
      <c r="H96" s="356"/>
      <c r="I96" s="342"/>
      <c r="J96" s="356"/>
      <c r="K96" s="356"/>
      <c r="L96" s="356"/>
      <c r="M96" s="356"/>
      <c r="N96" s="356"/>
      <c r="O96" s="356"/>
      <c r="P96" s="356"/>
      <c r="Q96" s="356"/>
      <c r="R96" s="356"/>
      <c r="W96" s="368"/>
      <c r="Y96" s="356"/>
      <c r="Z96" s="339"/>
    </row>
    <row r="97" spans="2:26">
      <c r="B97" s="368"/>
      <c r="D97" s="342"/>
      <c r="E97" s="342"/>
      <c r="F97" s="342"/>
      <c r="G97" s="342"/>
      <c r="H97" s="356"/>
      <c r="I97" s="342"/>
      <c r="J97" s="356"/>
      <c r="K97" s="356"/>
      <c r="L97" s="356"/>
      <c r="M97" s="356"/>
      <c r="N97" s="356"/>
      <c r="O97" s="356"/>
      <c r="P97" s="356"/>
      <c r="Q97" s="356"/>
      <c r="R97" s="356"/>
      <c r="W97" s="368"/>
      <c r="Y97" s="356"/>
      <c r="Z97" s="339"/>
    </row>
    <row r="98" spans="2:26">
      <c r="B98" s="368"/>
      <c r="D98" s="342"/>
      <c r="E98" s="342"/>
      <c r="F98" s="342"/>
      <c r="G98" s="342"/>
      <c r="H98" s="356"/>
      <c r="I98" s="342"/>
      <c r="J98" s="356"/>
      <c r="K98" s="356"/>
      <c r="L98" s="356"/>
      <c r="M98" s="356"/>
      <c r="N98" s="356"/>
      <c r="O98" s="356"/>
      <c r="P98" s="356"/>
      <c r="Q98" s="356"/>
      <c r="R98" s="356"/>
      <c r="W98" s="368"/>
      <c r="Y98" s="356"/>
      <c r="Z98" s="339"/>
    </row>
    <row r="99" spans="2:26">
      <c r="B99" s="368"/>
      <c r="D99" s="342"/>
      <c r="E99" s="342"/>
      <c r="F99" s="342"/>
      <c r="G99" s="342"/>
      <c r="H99" s="356"/>
      <c r="I99" s="342"/>
      <c r="J99" s="356"/>
      <c r="K99" s="356"/>
      <c r="L99" s="356"/>
      <c r="M99" s="356"/>
      <c r="N99" s="356"/>
      <c r="O99" s="356"/>
      <c r="P99" s="356"/>
      <c r="Q99" s="356"/>
      <c r="R99" s="356"/>
      <c r="W99" s="368"/>
      <c r="Y99" s="356"/>
      <c r="Z99" s="339"/>
    </row>
    <row r="100" spans="2:26">
      <c r="B100" s="368"/>
      <c r="D100" s="342"/>
      <c r="E100" s="342"/>
      <c r="F100" s="342"/>
      <c r="G100" s="342"/>
      <c r="H100" s="356"/>
      <c r="I100" s="342"/>
      <c r="J100" s="356"/>
      <c r="K100" s="356"/>
      <c r="L100" s="356"/>
      <c r="M100" s="356"/>
      <c r="N100" s="356"/>
      <c r="O100" s="356"/>
      <c r="P100" s="356"/>
      <c r="Q100" s="356"/>
      <c r="R100" s="356"/>
      <c r="W100" s="368"/>
      <c r="Y100" s="356"/>
      <c r="Z100" s="339"/>
    </row>
    <row r="101" spans="2:26">
      <c r="D101" s="342"/>
      <c r="E101" s="342"/>
      <c r="F101" s="342"/>
      <c r="G101" s="342"/>
      <c r="I101" s="342"/>
      <c r="M101" s="356"/>
      <c r="N101" s="356"/>
      <c r="O101" s="356"/>
      <c r="P101" s="356"/>
      <c r="Q101" s="356"/>
      <c r="R101" s="356"/>
    </row>
    <row r="102" spans="2:26">
      <c r="B102" s="356"/>
      <c r="C102" s="356"/>
      <c r="D102" s="342"/>
      <c r="E102" s="342"/>
      <c r="F102" s="342"/>
      <c r="G102" s="342"/>
      <c r="H102" s="356"/>
      <c r="I102" s="342"/>
      <c r="J102" s="356"/>
      <c r="K102" s="342"/>
      <c r="L102" s="356"/>
      <c r="M102" s="356"/>
      <c r="N102" s="356"/>
      <c r="O102" s="356"/>
      <c r="P102" s="356"/>
      <c r="Q102" s="356"/>
      <c r="R102" s="356"/>
      <c r="S102" s="356"/>
      <c r="T102" s="356"/>
      <c r="U102" s="356"/>
      <c r="V102" s="356"/>
      <c r="W102" s="368"/>
      <c r="X102" s="356"/>
      <c r="Y102" s="356"/>
      <c r="Z102" s="356"/>
    </row>
    <row r="103" spans="2:26">
      <c r="B103" s="356"/>
      <c r="C103" s="356"/>
      <c r="D103" s="356"/>
      <c r="E103" s="356"/>
      <c r="F103" s="356"/>
      <c r="G103" s="356"/>
      <c r="H103" s="356"/>
      <c r="I103" s="356"/>
      <c r="J103" s="356"/>
      <c r="K103" s="356"/>
      <c r="L103" s="356"/>
      <c r="M103" s="356"/>
      <c r="N103" s="356"/>
      <c r="O103" s="356"/>
      <c r="P103" s="356"/>
      <c r="Q103" s="356"/>
      <c r="R103" s="356"/>
      <c r="S103" s="356"/>
      <c r="T103" s="356"/>
      <c r="U103" s="356"/>
      <c r="V103" s="356"/>
      <c r="W103" s="368"/>
      <c r="X103" s="356"/>
      <c r="Y103" s="356"/>
      <c r="Z103" s="356"/>
    </row>
    <row r="104" spans="2:26" ht="15.75">
      <c r="B104" s="210"/>
      <c r="C104" s="356"/>
      <c r="D104" s="356"/>
      <c r="E104" s="356"/>
      <c r="F104" s="356"/>
      <c r="G104" s="356"/>
      <c r="H104" s="356"/>
      <c r="I104" s="356"/>
      <c r="J104" s="356"/>
      <c r="K104" s="356"/>
      <c r="L104" s="356"/>
      <c r="M104" s="356"/>
      <c r="N104" s="356"/>
      <c r="O104" s="356"/>
      <c r="P104" s="356"/>
      <c r="Q104" s="356"/>
      <c r="R104" s="356"/>
      <c r="S104" s="356"/>
      <c r="T104" s="356"/>
      <c r="U104" s="356"/>
      <c r="V104" s="356"/>
      <c r="W104" s="356"/>
      <c r="X104" s="356"/>
      <c r="Y104" s="356"/>
      <c r="Z104" s="356"/>
    </row>
    <row r="105" spans="2:26" ht="15.75">
      <c r="B105" s="208"/>
    </row>
    <row r="106" spans="2:26">
      <c r="D106" s="403"/>
      <c r="K106" s="403"/>
      <c r="M106" s="342"/>
      <c r="N106" s="342"/>
      <c r="O106" s="342"/>
      <c r="P106" s="342"/>
      <c r="Q106" s="342"/>
      <c r="R106" s="342"/>
      <c r="W106" s="402"/>
      <c r="Y106" s="342"/>
    </row>
    <row r="107" spans="2:26">
      <c r="D107" s="388"/>
      <c r="K107" s="388"/>
      <c r="M107" s="388"/>
      <c r="N107" s="388"/>
      <c r="O107" s="388"/>
      <c r="P107" s="388"/>
      <c r="Q107" s="388"/>
      <c r="R107" s="388"/>
      <c r="W107" s="402"/>
      <c r="Y107" s="388"/>
    </row>
    <row r="108" spans="2:26">
      <c r="D108" s="388"/>
      <c r="K108" s="388"/>
      <c r="M108" s="388"/>
      <c r="N108" s="388"/>
      <c r="O108" s="388"/>
      <c r="P108" s="388"/>
      <c r="Q108" s="388"/>
      <c r="R108" s="388"/>
      <c r="W108" s="402"/>
      <c r="Y108" s="388"/>
    </row>
    <row r="109" spans="2:26">
      <c r="D109" s="388"/>
      <c r="K109" s="388"/>
      <c r="M109" s="388"/>
      <c r="N109" s="388"/>
      <c r="O109" s="388"/>
      <c r="P109" s="388"/>
      <c r="Q109" s="388"/>
      <c r="R109" s="388"/>
      <c r="W109" s="402"/>
      <c r="Y109" s="388"/>
    </row>
    <row r="110" spans="2:26">
      <c r="D110" s="388"/>
      <c r="K110" s="388"/>
      <c r="M110" s="388"/>
      <c r="N110" s="388"/>
      <c r="O110" s="388"/>
      <c r="P110" s="388"/>
      <c r="Q110" s="388"/>
      <c r="R110" s="388"/>
      <c r="W110" s="402"/>
      <c r="Y110" s="388"/>
    </row>
    <row r="111" spans="2:26">
      <c r="B111" s="368"/>
      <c r="W111" s="402"/>
    </row>
    <row r="112" spans="2:26">
      <c r="B112" s="368"/>
      <c r="D112" s="403"/>
      <c r="K112" s="403"/>
      <c r="M112" s="403"/>
      <c r="N112" s="403"/>
      <c r="O112" s="403"/>
      <c r="P112" s="403"/>
      <c r="Q112" s="403"/>
      <c r="R112" s="403"/>
      <c r="W112" s="402"/>
      <c r="Y112" s="403"/>
    </row>
    <row r="114" spans="2:11" ht="15.75">
      <c r="B114" s="208"/>
    </row>
    <row r="115" spans="2:11" ht="15.75">
      <c r="B115" s="204"/>
    </row>
    <row r="116" spans="2:11">
      <c r="D116" s="382"/>
    </row>
    <row r="117" spans="2:11">
      <c r="D117" s="347"/>
    </row>
    <row r="118" spans="2:11">
      <c r="D118" s="347"/>
    </row>
    <row r="119" spans="2:11">
      <c r="D119" s="407"/>
    </row>
    <row r="120" spans="2:11">
      <c r="D120" s="347"/>
    </row>
    <row r="121" spans="2:11">
      <c r="D121" s="347"/>
    </row>
    <row r="122" spans="2:11">
      <c r="B122" s="404"/>
      <c r="D122" s="382"/>
    </row>
    <row r="123" spans="2:11">
      <c r="B123" s="404"/>
    </row>
    <row r="124" spans="2:11" ht="15.75">
      <c r="C124" s="205"/>
    </row>
    <row r="125" spans="2:11" ht="15.75">
      <c r="B125" s="405"/>
      <c r="D125" s="339"/>
      <c r="G125" s="339"/>
      <c r="I125" s="339"/>
      <c r="K125" s="339"/>
    </row>
    <row r="126" spans="2:11">
      <c r="D126" s="339"/>
      <c r="G126" s="339"/>
      <c r="I126" s="339"/>
      <c r="K126" s="339"/>
    </row>
    <row r="127" spans="2:11">
      <c r="D127" s="382"/>
      <c r="G127" s="368"/>
      <c r="I127" s="368"/>
      <c r="K127" s="408"/>
    </row>
    <row r="128" spans="2:11">
      <c r="D128" s="382"/>
      <c r="G128" s="368"/>
      <c r="I128" s="368"/>
      <c r="K128" s="368"/>
    </row>
    <row r="129" spans="4:11">
      <c r="D129" s="382"/>
      <c r="G129" s="368"/>
      <c r="I129" s="368"/>
      <c r="K129" s="368"/>
    </row>
    <row r="130" spans="4:11">
      <c r="D130" s="382"/>
      <c r="G130" s="368"/>
      <c r="I130" s="368"/>
      <c r="K130" s="368"/>
    </row>
    <row r="131" spans="4:11">
      <c r="D131" s="382"/>
      <c r="G131" s="368"/>
      <c r="I131" s="368"/>
      <c r="K131" s="368"/>
    </row>
    <row r="132" spans="4:11">
      <c r="D132" s="382"/>
      <c r="G132" s="368"/>
      <c r="I132" s="368"/>
      <c r="K132" s="368"/>
    </row>
    <row r="133" spans="4:11">
      <c r="D133" s="382"/>
      <c r="G133" s="368"/>
      <c r="I133" s="368"/>
      <c r="K133" s="368"/>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90"/>
  <sheetViews>
    <sheetView view="pageBreakPreview" zoomScale="60" zoomScaleNormal="100" workbookViewId="0"/>
  </sheetViews>
  <sheetFormatPr defaultColWidth="8.88671875" defaultRowHeight="15"/>
  <cols>
    <col min="1" max="1" width="6" style="185" customWidth="1"/>
    <col min="2" max="2" width="1.44140625" style="185" customWidth="1"/>
    <col min="3" max="3" width="62.109375" style="185" customWidth="1"/>
    <col min="4" max="4" width="33" style="185" customWidth="1"/>
    <col min="5" max="5" width="14.44140625" style="185" customWidth="1"/>
    <col min="6" max="6" width="18.21875" style="185" customWidth="1"/>
    <col min="7" max="7" width="18" style="185" customWidth="1"/>
    <col min="8" max="8" width="15.88671875" style="185" customWidth="1"/>
    <col min="9" max="9" width="13.77734375" style="185" bestFit="1" customWidth="1"/>
    <col min="10" max="10" width="12.77734375" style="185" customWidth="1"/>
    <col min="11" max="11" width="15.21875" style="185" customWidth="1"/>
    <col min="12" max="13" width="15.88671875" style="185" customWidth="1"/>
    <col min="14" max="14" width="24.44140625" style="185" customWidth="1"/>
    <col min="15" max="15" width="16.109375" style="185" customWidth="1"/>
    <col min="16" max="16" width="14.6640625" style="185" customWidth="1"/>
    <col min="17" max="17" width="15.77734375" style="185" customWidth="1"/>
    <col min="18" max="18" width="16.21875" style="185" customWidth="1"/>
    <col min="19" max="19" width="8.88671875" style="185"/>
    <col min="20" max="20" width="14.33203125" style="185" customWidth="1"/>
    <col min="21" max="16384" width="8.88671875" style="185"/>
  </cols>
  <sheetData>
    <row r="1" spans="1:20">
      <c r="O1" s="226"/>
      <c r="R1" s="226"/>
      <c r="T1" s="226" t="str">
        <f>'Attachment H-34A '!K1&amp;""&amp;", Attachment 11"</f>
        <v>Attachment H-34A, Attachment 11</v>
      </c>
    </row>
    <row r="2" spans="1:20" ht="15.75">
      <c r="G2" s="227"/>
      <c r="O2" s="226"/>
      <c r="R2" s="226"/>
      <c r="T2" s="226" t="s">
        <v>189</v>
      </c>
    </row>
    <row r="3" spans="1:20">
      <c r="O3" s="226"/>
      <c r="R3" s="226"/>
      <c r="T3" s="226" t="str">
        <f>'Attachment H-34A '!K4</f>
        <v>For the 12 months ended 12/31/2024</v>
      </c>
    </row>
    <row r="5" spans="1:20" ht="15.75">
      <c r="A5" s="1077" t="s">
        <v>562</v>
      </c>
      <c r="B5" s="1077"/>
      <c r="C5" s="1077"/>
      <c r="D5" s="1077"/>
      <c r="E5" s="1077"/>
      <c r="F5" s="1077"/>
      <c r="G5" s="1077"/>
      <c r="H5" s="1077"/>
      <c r="I5" s="1077"/>
      <c r="J5" s="1077"/>
      <c r="K5" s="1077"/>
      <c r="L5" s="1077"/>
      <c r="M5" s="1077"/>
      <c r="N5" s="1077"/>
      <c r="O5" s="1077"/>
    </row>
    <row r="6" spans="1:20">
      <c r="A6" s="1078" t="s">
        <v>987</v>
      </c>
      <c r="B6" s="1078"/>
      <c r="C6" s="1078"/>
      <c r="D6" s="1078"/>
      <c r="E6" s="1078"/>
      <c r="F6" s="1078"/>
      <c r="G6" s="1078"/>
      <c r="H6" s="1078"/>
      <c r="I6" s="1078"/>
      <c r="J6" s="1078"/>
      <c r="K6" s="1078"/>
      <c r="L6" s="1078"/>
      <c r="M6" s="1078"/>
      <c r="N6" s="1078"/>
      <c r="O6" s="1078"/>
    </row>
    <row r="7" spans="1:20">
      <c r="A7" s="1078"/>
      <c r="B7" s="1078"/>
      <c r="C7" s="1078"/>
      <c r="D7" s="1078"/>
      <c r="E7" s="1078"/>
      <c r="F7" s="1078"/>
      <c r="G7" s="1078"/>
      <c r="H7" s="1078"/>
      <c r="I7" s="1078"/>
      <c r="J7" s="1078"/>
      <c r="K7" s="1078"/>
      <c r="L7" s="1078"/>
      <c r="M7" s="239"/>
    </row>
    <row r="8" spans="1:20">
      <c r="A8" s="228"/>
      <c r="C8" s="186"/>
      <c r="D8" s="186"/>
      <c r="F8" s="186"/>
      <c r="H8" s="186"/>
      <c r="I8" s="186"/>
      <c r="J8" s="186"/>
      <c r="K8" s="186"/>
      <c r="L8" s="186"/>
      <c r="M8" s="186"/>
    </row>
    <row r="9" spans="1:20">
      <c r="A9" s="228"/>
      <c r="C9" s="186"/>
      <c r="D9" s="186"/>
      <c r="E9" s="186"/>
      <c r="F9" s="186"/>
      <c r="G9" s="229"/>
      <c r="H9" s="186"/>
      <c r="I9" s="186"/>
      <c r="J9" s="186"/>
      <c r="K9" s="186"/>
      <c r="L9" s="186"/>
      <c r="M9" s="186"/>
    </row>
    <row r="10" spans="1:20">
      <c r="A10" s="228"/>
      <c r="D10" s="186"/>
      <c r="E10" s="186"/>
      <c r="F10" s="186"/>
      <c r="G10" s="229"/>
      <c r="H10" s="186"/>
      <c r="I10" s="186"/>
      <c r="J10" s="186"/>
      <c r="K10" s="186"/>
      <c r="L10" s="186"/>
      <c r="M10" s="186"/>
    </row>
    <row r="11" spans="1:20">
      <c r="A11" s="228"/>
      <c r="C11" s="186"/>
      <c r="D11" s="186"/>
      <c r="E11" s="186"/>
      <c r="F11" s="186"/>
      <c r="G11" s="229"/>
      <c r="K11" s="1080"/>
      <c r="L11" s="1080"/>
      <c r="M11" s="1080"/>
      <c r="N11" s="1080"/>
      <c r="O11" s="1080"/>
      <c r="P11" s="1080"/>
      <c r="Q11" s="1080"/>
      <c r="R11" s="1080"/>
      <c r="S11" s="1080"/>
      <c r="T11" s="1080"/>
    </row>
    <row r="12" spans="1:20">
      <c r="A12" s="228"/>
      <c r="C12" s="186"/>
      <c r="D12" s="186"/>
      <c r="E12" s="186"/>
      <c r="F12" s="186"/>
      <c r="G12" s="186"/>
      <c r="K12" s="744"/>
      <c r="L12" s="743"/>
      <c r="M12" s="743"/>
      <c r="N12" s="744"/>
      <c r="O12" s="744"/>
      <c r="P12" s="744"/>
      <c r="Q12" s="744"/>
      <c r="R12" s="744"/>
      <c r="S12" s="744"/>
      <c r="T12" s="744"/>
    </row>
    <row r="13" spans="1:20">
      <c r="C13" s="231" t="s">
        <v>19</v>
      </c>
      <c r="D13" s="231"/>
      <c r="E13" s="231" t="s">
        <v>20</v>
      </c>
      <c r="F13" s="231"/>
      <c r="G13" s="231" t="s">
        <v>21</v>
      </c>
      <c r="I13" s="232" t="s">
        <v>22</v>
      </c>
      <c r="K13" s="745"/>
      <c r="L13" s="745"/>
      <c r="M13" s="745"/>
      <c r="N13" s="744"/>
      <c r="O13" s="744"/>
      <c r="P13" s="745"/>
      <c r="Q13" s="744"/>
      <c r="R13" s="745"/>
      <c r="S13" s="744"/>
      <c r="T13" s="745"/>
    </row>
    <row r="14" spans="1:20" ht="15.75">
      <c r="C14" s="186"/>
      <c r="D14" s="186"/>
      <c r="E14" s="233"/>
      <c r="F14" s="233"/>
      <c r="G14" s="234"/>
      <c r="K14" s="744"/>
      <c r="L14" s="744"/>
      <c r="M14" s="744"/>
      <c r="N14" s="744"/>
      <c r="O14" s="744"/>
      <c r="P14" s="744"/>
      <c r="Q14" s="744"/>
      <c r="R14" s="744"/>
      <c r="S14" s="744"/>
      <c r="T14" s="744"/>
    </row>
    <row r="15" spans="1:20" ht="15.75">
      <c r="A15" s="228" t="s">
        <v>5</v>
      </c>
      <c r="C15" s="186"/>
      <c r="D15" s="186"/>
      <c r="E15" s="235" t="s">
        <v>188</v>
      </c>
      <c r="F15" s="235"/>
      <c r="G15" s="236" t="s">
        <v>25</v>
      </c>
      <c r="I15" s="236" t="s">
        <v>11</v>
      </c>
      <c r="K15" s="756"/>
      <c r="L15" s="746"/>
      <c r="M15" s="746"/>
      <c r="N15" s="744"/>
      <c r="O15" s="744"/>
      <c r="P15" s="746"/>
      <c r="Q15" s="744"/>
      <c r="R15" s="746"/>
      <c r="S15" s="744"/>
      <c r="T15" s="746"/>
    </row>
    <row r="16" spans="1:20" ht="15.75">
      <c r="A16" s="228" t="s">
        <v>7</v>
      </c>
      <c r="C16" s="237"/>
      <c r="D16" s="237"/>
      <c r="E16" s="234"/>
      <c r="F16" s="234"/>
      <c r="G16" s="234"/>
      <c r="I16" s="234"/>
      <c r="K16" s="756"/>
      <c r="L16" s="744"/>
      <c r="M16" s="744"/>
      <c r="N16" s="744"/>
      <c r="O16" s="744"/>
      <c r="P16" s="744"/>
      <c r="Q16" s="744"/>
      <c r="R16" s="744"/>
      <c r="S16" s="744"/>
      <c r="T16" s="744"/>
    </row>
    <row r="17" spans="1:20" ht="15.75">
      <c r="A17" s="238"/>
      <c r="C17" s="186"/>
      <c r="D17" s="186"/>
      <c r="E17" s="234"/>
      <c r="F17" s="234"/>
      <c r="G17" s="234"/>
      <c r="I17" s="234"/>
      <c r="K17" s="744"/>
      <c r="L17" s="744"/>
      <c r="M17" s="744"/>
      <c r="N17" s="744"/>
      <c r="O17" s="744"/>
      <c r="P17" s="744"/>
      <c r="Q17" s="744"/>
      <c r="R17" s="744"/>
      <c r="S17" s="744"/>
      <c r="T17" s="744"/>
    </row>
    <row r="18" spans="1:20">
      <c r="A18" s="239">
        <v>1</v>
      </c>
      <c r="C18" s="186" t="s">
        <v>156</v>
      </c>
      <c r="D18" s="186"/>
      <c r="E18" s="239" t="s">
        <v>975</v>
      </c>
      <c r="F18" s="239"/>
      <c r="G18" s="240">
        <f>'Attachment H-34A '!I57</f>
        <v>693516789.27166641</v>
      </c>
      <c r="K18" s="744"/>
      <c r="L18" s="744"/>
      <c r="M18" s="744"/>
      <c r="N18" s="744"/>
      <c r="O18" s="744"/>
      <c r="P18" s="744"/>
      <c r="Q18" s="744"/>
      <c r="R18" s="744"/>
      <c r="S18" s="744"/>
      <c r="T18" s="744"/>
    </row>
    <row r="19" spans="1:20">
      <c r="A19" s="239">
        <v>2</v>
      </c>
      <c r="C19" s="186" t="s">
        <v>157</v>
      </c>
      <c r="D19" s="186"/>
      <c r="E19" s="239" t="s">
        <v>976</v>
      </c>
      <c r="F19" s="239"/>
      <c r="G19" s="240">
        <f>'Attachment H-34A '!I73</f>
        <v>498344948.18416643</v>
      </c>
      <c r="K19" s="744"/>
      <c r="L19" s="744"/>
      <c r="M19" s="744"/>
      <c r="N19" s="744"/>
      <c r="O19" s="744"/>
      <c r="P19" s="744"/>
      <c r="Q19" s="744"/>
      <c r="R19" s="744"/>
      <c r="S19" s="744"/>
      <c r="T19" s="744"/>
    </row>
    <row r="20" spans="1:20">
      <c r="A20" s="239"/>
      <c r="E20" s="239"/>
      <c r="F20" s="239"/>
      <c r="K20" s="744"/>
      <c r="L20" s="744"/>
      <c r="M20" s="744"/>
      <c r="N20" s="744"/>
      <c r="O20" s="744"/>
      <c r="P20" s="744"/>
      <c r="Q20" s="744"/>
      <c r="R20" s="744"/>
      <c r="S20" s="744"/>
      <c r="T20" s="744"/>
    </row>
    <row r="21" spans="1:20">
      <c r="A21" s="239"/>
      <c r="C21" s="186" t="s">
        <v>158</v>
      </c>
      <c r="D21" s="186"/>
      <c r="E21" s="239"/>
      <c r="F21" s="239"/>
      <c r="G21" s="234"/>
      <c r="I21" s="234"/>
      <c r="K21" s="744"/>
      <c r="L21" s="744"/>
      <c r="M21" s="744"/>
      <c r="N21" s="744"/>
      <c r="O21" s="744"/>
      <c r="P21" s="744"/>
      <c r="Q21" s="744"/>
      <c r="R21" s="744"/>
      <c r="S21" s="744"/>
      <c r="T21" s="744"/>
    </row>
    <row r="22" spans="1:20">
      <c r="A22" s="239">
        <v>3</v>
      </c>
      <c r="C22" s="186" t="s">
        <v>159</v>
      </c>
      <c r="D22" s="186"/>
      <c r="E22" s="239" t="s">
        <v>977</v>
      </c>
      <c r="F22" s="239"/>
      <c r="G22" s="240">
        <f>'Attachment H-34A '!I139</f>
        <v>28265415.452520199</v>
      </c>
      <c r="K22" s="744"/>
      <c r="L22" s="744"/>
      <c r="M22" s="744"/>
      <c r="N22" s="744"/>
      <c r="O22" s="744"/>
      <c r="P22" s="744"/>
      <c r="Q22" s="744"/>
      <c r="R22" s="744"/>
      <c r="S22" s="744"/>
      <c r="T22" s="744"/>
    </row>
    <row r="23" spans="1:20">
      <c r="A23" s="239">
        <v>4</v>
      </c>
      <c r="C23" s="186" t="s">
        <v>160</v>
      </c>
      <c r="D23" s="186"/>
      <c r="E23" s="239" t="s">
        <v>190</v>
      </c>
      <c r="F23" s="239"/>
      <c r="G23" s="241">
        <f>IF(G22=0,0,G22/G18)</f>
        <v>4.0756641929613022E-2</v>
      </c>
      <c r="I23" s="242">
        <f>G23</f>
        <v>4.0756641929613022E-2</v>
      </c>
      <c r="K23" s="744"/>
      <c r="L23" s="744"/>
      <c r="M23" s="744"/>
      <c r="N23" s="744"/>
      <c r="O23" s="744"/>
      <c r="P23" s="744"/>
      <c r="Q23" s="744"/>
      <c r="R23" s="744"/>
      <c r="S23" s="744"/>
      <c r="T23" s="744"/>
    </row>
    <row r="24" spans="1:20">
      <c r="A24" s="239"/>
      <c r="C24" s="186"/>
      <c r="D24" s="186"/>
      <c r="E24" s="239"/>
      <c r="F24" s="239"/>
      <c r="G24" s="241"/>
      <c r="I24" s="242"/>
      <c r="K24" s="744"/>
      <c r="L24" s="744"/>
      <c r="M24" s="744"/>
      <c r="N24" s="744"/>
      <c r="O24" s="744"/>
      <c r="P24" s="744"/>
      <c r="Q24" s="744"/>
      <c r="R24" s="744"/>
      <c r="S24" s="744"/>
      <c r="T24" s="744"/>
    </row>
    <row r="25" spans="1:20">
      <c r="A25" s="239"/>
      <c r="C25" s="186" t="s">
        <v>322</v>
      </c>
      <c r="D25" s="186"/>
      <c r="E25" s="239"/>
      <c r="F25" s="239"/>
      <c r="G25" s="241"/>
      <c r="I25" s="242"/>
      <c r="K25" s="744"/>
      <c r="L25" s="744"/>
      <c r="M25" s="744"/>
      <c r="N25" s="744"/>
      <c r="O25" s="744"/>
      <c r="P25" s="744"/>
      <c r="Q25" s="744"/>
      <c r="R25" s="744"/>
      <c r="S25" s="744"/>
      <c r="T25" s="744"/>
    </row>
    <row r="26" spans="1:20">
      <c r="A26" s="239">
        <v>5</v>
      </c>
      <c r="C26" s="186" t="s">
        <v>323</v>
      </c>
      <c r="D26" s="186"/>
      <c r="E26" s="239" t="s">
        <v>978</v>
      </c>
      <c r="F26" s="239"/>
      <c r="G26" s="240">
        <f>'Attachment H-34A '!I143+'Attachment H-34A '!I144</f>
        <v>2857667</v>
      </c>
      <c r="I26" s="242"/>
      <c r="K26" s="744"/>
      <c r="L26" s="744"/>
      <c r="M26" s="744"/>
      <c r="N26" s="744"/>
      <c r="O26" s="744"/>
      <c r="P26" s="744"/>
      <c r="Q26" s="744"/>
      <c r="R26" s="744"/>
      <c r="S26" s="744"/>
      <c r="T26" s="744"/>
    </row>
    <row r="27" spans="1:20">
      <c r="A27" s="239">
        <v>6</v>
      </c>
      <c r="C27" s="186" t="s">
        <v>324</v>
      </c>
      <c r="D27" s="186"/>
      <c r="E27" s="239" t="s">
        <v>191</v>
      </c>
      <c r="F27" s="239"/>
      <c r="G27" s="241">
        <f>G26/G18</f>
        <v>4.1205448003661617E-3</v>
      </c>
      <c r="I27" s="242">
        <f>G27</f>
        <v>4.1205448003661617E-3</v>
      </c>
      <c r="K27" s="744"/>
      <c r="L27" s="744"/>
      <c r="M27" s="744"/>
      <c r="N27" s="744"/>
      <c r="O27" s="744"/>
      <c r="P27" s="744"/>
      <c r="Q27" s="744"/>
      <c r="R27" s="744"/>
      <c r="S27" s="744"/>
      <c r="T27" s="744"/>
    </row>
    <row r="28" spans="1:20">
      <c r="A28" s="239"/>
      <c r="C28" s="186"/>
      <c r="D28" s="186"/>
      <c r="E28" s="239"/>
      <c r="F28" s="239"/>
      <c r="G28" s="241"/>
      <c r="I28" s="242"/>
      <c r="K28" s="744"/>
      <c r="L28" s="744"/>
      <c r="M28" s="744"/>
      <c r="N28" s="744"/>
      <c r="O28" s="744"/>
      <c r="P28" s="744"/>
      <c r="Q28" s="744"/>
      <c r="R28" s="744"/>
      <c r="S28" s="744"/>
      <c r="T28" s="744"/>
    </row>
    <row r="29" spans="1:20">
      <c r="A29" s="232"/>
      <c r="C29" s="186" t="s">
        <v>161</v>
      </c>
      <c r="D29" s="186"/>
      <c r="E29" s="243"/>
      <c r="F29" s="243"/>
      <c r="G29" s="234"/>
      <c r="I29" s="241"/>
      <c r="K29" s="744"/>
      <c r="L29" s="744"/>
      <c r="M29" s="744"/>
      <c r="N29" s="744"/>
      <c r="O29" s="744"/>
      <c r="P29" s="744"/>
      <c r="Q29" s="744"/>
      <c r="R29" s="744"/>
      <c r="S29" s="744"/>
      <c r="T29" s="744"/>
    </row>
    <row r="30" spans="1:20">
      <c r="A30" s="232" t="s">
        <v>165</v>
      </c>
      <c r="C30" s="186" t="s">
        <v>163</v>
      </c>
      <c r="D30" s="186"/>
      <c r="E30" s="239" t="s">
        <v>979</v>
      </c>
      <c r="F30" s="239"/>
      <c r="G30" s="240">
        <f>'Attachment H-34A '!I156</f>
        <v>123080</v>
      </c>
      <c r="I30" s="241"/>
      <c r="K30" s="744"/>
      <c r="L30" s="744"/>
      <c r="M30" s="744"/>
      <c r="N30" s="744"/>
      <c r="O30" s="744"/>
      <c r="P30" s="744"/>
      <c r="Q30" s="744"/>
      <c r="R30" s="744"/>
      <c r="S30" s="744"/>
      <c r="T30" s="744"/>
    </row>
    <row r="31" spans="1:20">
      <c r="A31" s="232" t="s">
        <v>168</v>
      </c>
      <c r="C31" s="186" t="s">
        <v>164</v>
      </c>
      <c r="D31" s="186"/>
      <c r="E31" s="239" t="s">
        <v>325</v>
      </c>
      <c r="F31" s="239"/>
      <c r="G31" s="241">
        <f>IF(G30=0,0,G30/G18)</f>
        <v>1.7747227162194447E-4</v>
      </c>
      <c r="I31" s="242">
        <f>G31</f>
        <v>1.7747227162194447E-4</v>
      </c>
      <c r="K31" s="744"/>
      <c r="L31" s="744"/>
      <c r="M31" s="744"/>
      <c r="N31" s="744"/>
      <c r="O31" s="744"/>
      <c r="P31" s="744"/>
      <c r="Q31" s="744"/>
      <c r="R31" s="744"/>
      <c r="S31" s="744"/>
      <c r="T31" s="744"/>
    </row>
    <row r="32" spans="1:20">
      <c r="A32" s="232"/>
      <c r="C32" s="186"/>
      <c r="D32" s="186"/>
      <c r="E32" s="239"/>
      <c r="F32" s="239"/>
      <c r="G32" s="241"/>
      <c r="I32" s="242"/>
      <c r="K32" s="744"/>
      <c r="L32" s="744"/>
      <c r="M32" s="744"/>
      <c r="N32" s="744"/>
      <c r="O32" s="744"/>
      <c r="P32" s="744"/>
      <c r="Q32" s="744"/>
      <c r="R32" s="744"/>
      <c r="S32" s="744"/>
      <c r="T32" s="744"/>
    </row>
    <row r="33" spans="1:20" ht="15.75">
      <c r="A33" s="244" t="s">
        <v>169</v>
      </c>
      <c r="B33" s="227"/>
      <c r="C33" s="237" t="s">
        <v>166</v>
      </c>
      <c r="D33" s="237"/>
      <c r="E33" s="233" t="s">
        <v>435</v>
      </c>
      <c r="F33" s="233"/>
      <c r="G33" s="245"/>
      <c r="I33" s="246">
        <f>I23+I27+I31</f>
        <v>4.5054659001601126E-2</v>
      </c>
      <c r="K33" s="744"/>
      <c r="L33" s="744"/>
      <c r="M33" s="744"/>
      <c r="N33" s="744"/>
      <c r="O33" s="744"/>
      <c r="P33" s="744"/>
      <c r="Q33" s="744"/>
      <c r="R33" s="744"/>
      <c r="S33" s="744"/>
      <c r="T33" s="744"/>
    </row>
    <row r="34" spans="1:20">
      <c r="A34" s="232"/>
      <c r="C34" s="186"/>
      <c r="D34" s="186"/>
      <c r="E34" s="239"/>
      <c r="F34" s="239"/>
      <c r="G34" s="234"/>
      <c r="I34" s="241"/>
      <c r="K34" s="744"/>
      <c r="L34" s="744"/>
      <c r="M34" s="744"/>
      <c r="N34" s="744"/>
      <c r="O34" s="744"/>
      <c r="P34" s="744"/>
      <c r="Q34" s="744"/>
      <c r="R34" s="744"/>
      <c r="S34" s="744"/>
      <c r="T34" s="744"/>
    </row>
    <row r="35" spans="1:20">
      <c r="A35" s="232"/>
      <c r="C35" s="234" t="s">
        <v>167</v>
      </c>
      <c r="D35" s="234"/>
      <c r="E35" s="239"/>
      <c r="F35" s="239"/>
      <c r="G35" s="234"/>
      <c r="I35" s="241"/>
      <c r="K35" s="745"/>
      <c r="L35" s="743"/>
      <c r="M35" s="743"/>
      <c r="N35" s="743"/>
      <c r="O35" s="743"/>
      <c r="P35" s="747"/>
      <c r="Q35" s="747"/>
      <c r="R35" s="743"/>
      <c r="S35" s="744"/>
      <c r="T35" s="749"/>
    </row>
    <row r="36" spans="1:20">
      <c r="A36" s="232" t="s">
        <v>171</v>
      </c>
      <c r="C36" s="234" t="s">
        <v>67</v>
      </c>
      <c r="D36" s="234"/>
      <c r="E36" s="239" t="s">
        <v>980</v>
      </c>
      <c r="F36" s="239"/>
      <c r="G36" s="240">
        <f>'Attachment H-34A '!I171</f>
        <v>7999588.988358479</v>
      </c>
      <c r="I36" s="241"/>
      <c r="K36" s="745"/>
      <c r="L36" s="743"/>
      <c r="M36" s="743"/>
      <c r="N36" s="743"/>
      <c r="O36" s="743"/>
      <c r="P36" s="747"/>
      <c r="Q36" s="747"/>
      <c r="R36" s="748"/>
      <c r="S36" s="744"/>
      <c r="T36" s="749"/>
    </row>
    <row r="37" spans="1:20">
      <c r="A37" s="232" t="s">
        <v>173</v>
      </c>
      <c r="C37" s="234" t="s">
        <v>170</v>
      </c>
      <c r="D37" s="234"/>
      <c r="E37" s="239" t="s">
        <v>531</v>
      </c>
      <c r="F37" s="239"/>
      <c r="G37" s="241">
        <f>IF(G36=0,0,G36/G19)</f>
        <v>1.6052312795598326E-2</v>
      </c>
      <c r="I37" s="242">
        <f>G37</f>
        <v>1.6052312795598326E-2</v>
      </c>
      <c r="K37" s="745"/>
      <c r="L37" s="743"/>
      <c r="M37" s="743"/>
      <c r="N37" s="743"/>
      <c r="O37" s="743"/>
      <c r="P37" s="747"/>
      <c r="Q37" s="747"/>
      <c r="R37" s="749"/>
      <c r="S37" s="744"/>
      <c r="T37" s="752"/>
    </row>
    <row r="38" spans="1:20">
      <c r="A38" s="232"/>
      <c r="C38" s="234"/>
      <c r="D38" s="234"/>
      <c r="E38" s="239"/>
      <c r="F38" s="239"/>
      <c r="G38" s="234"/>
      <c r="I38" s="241"/>
      <c r="K38" s="745"/>
      <c r="L38" s="743"/>
      <c r="M38" s="743"/>
      <c r="N38" s="743"/>
      <c r="O38" s="743"/>
      <c r="P38" s="747"/>
      <c r="Q38" s="747"/>
      <c r="R38" s="743"/>
      <c r="S38" s="744"/>
      <c r="T38" s="749"/>
    </row>
    <row r="39" spans="1:20">
      <c r="A39" s="232"/>
      <c r="C39" s="186" t="s">
        <v>68</v>
      </c>
      <c r="D39" s="186"/>
      <c r="E39" s="247"/>
      <c r="F39" s="247"/>
      <c r="I39" s="241"/>
      <c r="K39" s="745"/>
      <c r="L39" s="750"/>
      <c r="M39" s="750"/>
      <c r="N39" s="750"/>
      <c r="O39" s="750"/>
      <c r="P39" s="751"/>
      <c r="Q39" s="751"/>
      <c r="R39" s="744"/>
      <c r="S39" s="744"/>
      <c r="T39" s="749"/>
    </row>
    <row r="40" spans="1:20">
      <c r="A40" s="232" t="s">
        <v>175</v>
      </c>
      <c r="C40" s="186" t="s">
        <v>172</v>
      </c>
      <c r="D40" s="186"/>
      <c r="E40" s="239" t="s">
        <v>981</v>
      </c>
      <c r="F40" s="239"/>
      <c r="G40" s="240">
        <f>'Attachment H-34A '!I173</f>
        <v>30253018.04532538</v>
      </c>
      <c r="I40" s="241"/>
      <c r="K40" s="745"/>
      <c r="L40" s="750"/>
      <c r="M40" s="750"/>
      <c r="N40" s="750"/>
      <c r="O40" s="750"/>
      <c r="P40" s="747"/>
      <c r="Q40" s="747"/>
      <c r="R40" s="748"/>
      <c r="S40" s="744"/>
      <c r="T40" s="749"/>
    </row>
    <row r="41" spans="1:20">
      <c r="A41" s="232" t="s">
        <v>211</v>
      </c>
      <c r="C41" s="234" t="s">
        <v>174</v>
      </c>
      <c r="D41" s="234"/>
      <c r="E41" s="239" t="s">
        <v>344</v>
      </c>
      <c r="F41" s="239"/>
      <c r="G41" s="242">
        <f>IF(G40=0,0,G40/G19)</f>
        <v>6.0706982493871277E-2</v>
      </c>
      <c r="I41" s="242">
        <f>G41</f>
        <v>6.0706982493871277E-2</v>
      </c>
      <c r="K41" s="745"/>
      <c r="L41" s="743"/>
      <c r="M41" s="743"/>
      <c r="N41" s="743"/>
      <c r="O41" s="743"/>
      <c r="P41" s="747"/>
      <c r="Q41" s="747"/>
      <c r="R41" s="752"/>
      <c r="S41" s="744"/>
      <c r="T41" s="752"/>
    </row>
    <row r="42" spans="1:20">
      <c r="A42" s="232"/>
      <c r="C42" s="186"/>
      <c r="D42" s="186"/>
      <c r="E42" s="239"/>
      <c r="F42" s="239"/>
      <c r="G42" s="234"/>
      <c r="I42" s="241"/>
      <c r="K42" s="745"/>
      <c r="L42" s="750"/>
      <c r="M42" s="750"/>
      <c r="N42" s="750"/>
      <c r="O42" s="750"/>
      <c r="P42" s="747"/>
      <c r="Q42" s="747"/>
      <c r="R42" s="743"/>
      <c r="S42" s="744"/>
      <c r="T42" s="749"/>
    </row>
    <row r="43" spans="1:20" ht="15.75">
      <c r="A43" s="244" t="s">
        <v>212</v>
      </c>
      <c r="B43" s="227"/>
      <c r="C43" s="237" t="s">
        <v>176</v>
      </c>
      <c r="D43" s="237"/>
      <c r="E43" s="233" t="s">
        <v>436</v>
      </c>
      <c r="F43" s="233"/>
      <c r="G43" s="245"/>
      <c r="I43" s="246">
        <f>I37+I41</f>
        <v>7.6759295289469606E-2</v>
      </c>
      <c r="K43" s="757"/>
      <c r="L43" s="753"/>
      <c r="M43" s="753"/>
      <c r="N43" s="753"/>
      <c r="O43" s="753"/>
      <c r="P43" s="754"/>
      <c r="Q43" s="754"/>
      <c r="R43" s="755"/>
      <c r="S43" s="744"/>
      <c r="T43" s="758"/>
    </row>
    <row r="44" spans="1:20">
      <c r="K44" s="744"/>
      <c r="L44" s="744"/>
      <c r="M44" s="744"/>
      <c r="N44" s="744"/>
      <c r="O44" s="744"/>
      <c r="P44" s="744"/>
      <c r="Q44" s="744"/>
      <c r="R44" s="744"/>
      <c r="S44" s="744"/>
      <c r="T44" s="744"/>
    </row>
    <row r="45" spans="1:20" ht="15.75">
      <c r="K45" s="757"/>
      <c r="L45" s="759"/>
      <c r="M45" s="759"/>
      <c r="N45" s="744"/>
      <c r="O45" s="744"/>
      <c r="P45" s="754"/>
      <c r="Q45" s="754"/>
      <c r="R45" s="759"/>
      <c r="S45" s="759"/>
      <c r="T45" s="760"/>
    </row>
    <row r="46" spans="1:20">
      <c r="A46" s="228"/>
      <c r="G46" s="234"/>
    </row>
    <row r="47" spans="1:20">
      <c r="O47" s="249"/>
      <c r="R47" s="249"/>
      <c r="T47" s="249" t="str">
        <f>T1</f>
        <v>Attachment H-34A, Attachment 11</v>
      </c>
    </row>
    <row r="48" spans="1:20">
      <c r="O48" s="249"/>
      <c r="R48" s="249"/>
      <c r="T48" s="249" t="s">
        <v>192</v>
      </c>
    </row>
    <row r="49" spans="1:20">
      <c r="O49" s="249"/>
      <c r="R49" s="249"/>
      <c r="T49" s="249" t="str">
        <f>'Attachment H-34A '!K4</f>
        <v>For the 12 months ended 12/31/2024</v>
      </c>
    </row>
    <row r="50" spans="1:20">
      <c r="A50" s="228"/>
      <c r="G50" s="234"/>
    </row>
    <row r="51" spans="1:20">
      <c r="A51" s="228"/>
      <c r="C51" s="186"/>
      <c r="D51" s="186"/>
    </row>
    <row r="52" spans="1:20">
      <c r="A52" s="228"/>
      <c r="C52" s="186"/>
      <c r="D52" s="186"/>
      <c r="L52" s="234"/>
      <c r="M52" s="234"/>
    </row>
    <row r="53" spans="1:20" ht="14.25" customHeight="1">
      <c r="A53" s="228"/>
    </row>
    <row r="54" spans="1:20" ht="15.75">
      <c r="A54" s="1082" t="str">
        <f>A5</f>
        <v>Transmission Enhancement Charge (TEC) Worksheet</v>
      </c>
      <c r="B54" s="1082"/>
      <c r="C54" s="1082"/>
      <c r="D54" s="1082"/>
      <c r="E54" s="1082"/>
      <c r="F54" s="1082"/>
      <c r="G54" s="1082"/>
      <c r="H54" s="1082"/>
      <c r="I54" s="1082"/>
      <c r="J54" s="1082"/>
      <c r="K54" s="1082"/>
      <c r="L54" s="1082"/>
      <c r="M54" s="1082"/>
      <c r="N54" s="1082"/>
      <c r="O54" s="1082"/>
    </row>
    <row r="55" spans="1:20">
      <c r="A55" s="1083" t="str">
        <f>A6</f>
        <v>To be completed in conjunction with Attachment H-34A</v>
      </c>
      <c r="B55" s="1083"/>
      <c r="C55" s="1083"/>
      <c r="D55" s="1083"/>
      <c r="E55" s="1083"/>
      <c r="F55" s="1083"/>
      <c r="G55" s="1083"/>
      <c r="H55" s="1083"/>
      <c r="I55" s="1083"/>
      <c r="J55" s="1083"/>
      <c r="K55" s="1083"/>
      <c r="L55" s="1083"/>
      <c r="M55" s="1083"/>
      <c r="N55" s="1083"/>
      <c r="O55" s="1083"/>
    </row>
    <row r="56" spans="1:20" ht="15.75">
      <c r="A56" s="228"/>
      <c r="E56" s="237"/>
      <c r="H56" s="186"/>
      <c r="I56" s="186"/>
      <c r="J56" s="186"/>
      <c r="K56" s="186"/>
      <c r="L56" s="186"/>
      <c r="M56" s="186"/>
    </row>
    <row r="57" spans="1:20" ht="15.75">
      <c r="A57" s="228"/>
      <c r="E57" s="237"/>
      <c r="F57" s="237"/>
      <c r="H57" s="186"/>
      <c r="I57" s="186"/>
      <c r="J57" s="186"/>
      <c r="K57" s="186"/>
      <c r="L57" s="186"/>
      <c r="M57" s="186"/>
    </row>
    <row r="58" spans="1:20" ht="15.75">
      <c r="A58" s="228"/>
      <c r="C58" s="250">
        <v>-1</v>
      </c>
      <c r="D58" s="250">
        <v>-2</v>
      </c>
      <c r="E58" s="250">
        <v>-3</v>
      </c>
      <c r="F58" s="250">
        <v>-4</v>
      </c>
      <c r="G58" s="250">
        <v>-5</v>
      </c>
      <c r="H58" s="250">
        <v>-6</v>
      </c>
      <c r="I58" s="250">
        <v>-7</v>
      </c>
      <c r="J58" s="250">
        <v>-8</v>
      </c>
      <c r="K58" s="250">
        <v>-9</v>
      </c>
      <c r="L58" s="250">
        <v>-10</v>
      </c>
      <c r="M58" s="250">
        <v>-11</v>
      </c>
      <c r="N58" s="250">
        <v>-12</v>
      </c>
      <c r="O58" s="250">
        <v>-13</v>
      </c>
      <c r="P58" s="250">
        <v>-14</v>
      </c>
      <c r="Q58" s="250">
        <v>-15</v>
      </c>
      <c r="R58" s="250"/>
    </row>
    <row r="59" spans="1:20" ht="67.900000000000006" customHeight="1">
      <c r="A59" s="251" t="s">
        <v>177</v>
      </c>
      <c r="B59" s="252"/>
      <c r="C59" s="253" t="s">
        <v>178</v>
      </c>
      <c r="D59" s="254" t="s">
        <v>193</v>
      </c>
      <c r="E59" s="255" t="s">
        <v>280</v>
      </c>
      <c r="F59" s="255" t="s">
        <v>166</v>
      </c>
      <c r="G59" s="256" t="s">
        <v>179</v>
      </c>
      <c r="H59" s="255" t="s">
        <v>180</v>
      </c>
      <c r="I59" s="255" t="s">
        <v>176</v>
      </c>
      <c r="J59" s="256" t="s">
        <v>181</v>
      </c>
      <c r="K59" s="255" t="s">
        <v>182</v>
      </c>
      <c r="L59" s="257" t="s">
        <v>326</v>
      </c>
      <c r="M59" s="257" t="s">
        <v>769</v>
      </c>
      <c r="N59" s="257" t="s">
        <v>446</v>
      </c>
      <c r="O59" s="257" t="s">
        <v>417</v>
      </c>
      <c r="P59" s="257" t="s">
        <v>251</v>
      </c>
      <c r="Q59" s="257" t="s">
        <v>418</v>
      </c>
    </row>
    <row r="60" spans="1:20" ht="75" customHeight="1">
      <c r="A60" s="643">
        <v>1</v>
      </c>
      <c r="B60" s="259"/>
      <c r="C60" s="259"/>
      <c r="D60" s="259"/>
      <c r="E60" s="260" t="s">
        <v>444</v>
      </c>
      <c r="F60" s="260" t="s">
        <v>442</v>
      </c>
      <c r="G60" s="261" t="s">
        <v>183</v>
      </c>
      <c r="H60" s="260" t="s">
        <v>445</v>
      </c>
      <c r="I60" s="281" t="s">
        <v>443</v>
      </c>
      <c r="J60" s="261" t="s">
        <v>184</v>
      </c>
      <c r="K60" s="260" t="s">
        <v>143</v>
      </c>
      <c r="L60" s="262" t="s">
        <v>327</v>
      </c>
      <c r="M60" s="262" t="s">
        <v>536</v>
      </c>
      <c r="N60" s="861" t="s">
        <v>985</v>
      </c>
      <c r="O60" s="262" t="s">
        <v>767</v>
      </c>
      <c r="P60" s="262" t="s">
        <v>339</v>
      </c>
      <c r="Q60" s="262" t="s">
        <v>768</v>
      </c>
    </row>
    <row r="61" spans="1:20">
      <c r="A61" s="263"/>
      <c r="B61" s="186"/>
      <c r="C61" s="231"/>
      <c r="D61" s="186"/>
      <c r="E61" s="186"/>
      <c r="F61" s="186"/>
      <c r="G61" s="264"/>
      <c r="H61" s="186"/>
      <c r="I61" s="186"/>
      <c r="J61" s="264"/>
      <c r="K61" s="186"/>
      <c r="L61" s="264"/>
      <c r="M61" s="264"/>
      <c r="N61" s="264"/>
      <c r="O61" s="264"/>
      <c r="P61" s="264"/>
      <c r="Q61" s="264"/>
    </row>
    <row r="62" spans="1:20" ht="30">
      <c r="A62" s="313" t="s">
        <v>460</v>
      </c>
      <c r="B62" s="243"/>
      <c r="C62" s="316" t="s">
        <v>1184</v>
      </c>
      <c r="D62" s="314" t="s">
        <v>1185</v>
      </c>
      <c r="E62" s="240">
        <f>'Attach 11a - TEC Cost Support'!E10</f>
        <v>432714.25999999983</v>
      </c>
      <c r="F62" s="242">
        <f>$I$33</f>
        <v>4.5054659001601126E-2</v>
      </c>
      <c r="G62" s="265">
        <f>E62*F62</f>
        <v>19495.793429430163</v>
      </c>
      <c r="H62" s="240">
        <f>'Attach 11a - TEC Cost Support'!AI10</f>
        <v>325850.17791349982</v>
      </c>
      <c r="I62" s="242">
        <f>$I$43</f>
        <v>7.6759295289469606E-2</v>
      </c>
      <c r="J62" s="265">
        <f>H62*I62</f>
        <v>25012.030026588542</v>
      </c>
      <c r="K62" s="266">
        <v>9631.8450829999983</v>
      </c>
      <c r="L62" s="267">
        <f t="shared" ref="L62:L68" si="0">G62+J62+K62</f>
        <v>54139.668539018705</v>
      </c>
      <c r="M62" s="762"/>
      <c r="N62" s="761">
        <f>H62*'Attachment H-34A '!$I$249*(M62/100)</f>
        <v>0</v>
      </c>
      <c r="O62" s="267">
        <f>L62+N62</f>
        <v>54139.668539018705</v>
      </c>
      <c r="P62" s="993"/>
      <c r="Q62" s="267">
        <f>O62+P62</f>
        <v>54139.668539018705</v>
      </c>
    </row>
    <row r="63" spans="1:20">
      <c r="A63" s="313" t="s">
        <v>461</v>
      </c>
      <c r="B63" s="243"/>
      <c r="C63" s="316" t="s">
        <v>1186</v>
      </c>
      <c r="D63" s="314" t="s">
        <v>1187</v>
      </c>
      <c r="E63" s="240">
        <f>'Attach 11a - TEC Cost Support'!E11</f>
        <v>553608.6100000001</v>
      </c>
      <c r="F63" s="242">
        <f>$I$33</f>
        <v>4.5054659001601126E-2</v>
      </c>
      <c r="G63" s="265">
        <f>E63*F63</f>
        <v>24942.647143900391</v>
      </c>
      <c r="H63" s="240">
        <f>'Attach 11a - TEC Cost Support'!AI11</f>
        <v>477944.79006000003</v>
      </c>
      <c r="I63" s="242">
        <f>$I$43</f>
        <v>7.6759295289469606E-2</v>
      </c>
      <c r="J63" s="265">
        <f>H63*I63</f>
        <v>36686.705272279098</v>
      </c>
      <c r="K63" s="266">
        <v>8636.2943159999977</v>
      </c>
      <c r="L63" s="267">
        <f t="shared" si="0"/>
        <v>70265.646732179492</v>
      </c>
      <c r="M63" s="762"/>
      <c r="N63" s="761">
        <f>H63*'Attachment H-34A '!$I$249*(M63/100)</f>
        <v>0</v>
      </c>
      <c r="O63" s="267">
        <f t="shared" ref="O63:O68" si="1">L63+N63</f>
        <v>70265.646732179492</v>
      </c>
      <c r="P63" s="993"/>
      <c r="Q63" s="267">
        <f t="shared" ref="Q63:Q68" si="2">O63+P63</f>
        <v>70265.646732179492</v>
      </c>
    </row>
    <row r="64" spans="1:20" ht="30">
      <c r="A64" s="313" t="s">
        <v>462</v>
      </c>
      <c r="B64" s="243"/>
      <c r="C64" s="316" t="s">
        <v>1188</v>
      </c>
      <c r="D64" s="314" t="s">
        <v>1189</v>
      </c>
      <c r="E64" s="240">
        <f>'Attach 11a - TEC Cost Support'!E12</f>
        <v>9900023.9099999983</v>
      </c>
      <c r="F64" s="242">
        <f>$I$33</f>
        <v>4.5054659001601126E-2</v>
      </c>
      <c r="G64" s="265">
        <f>E64*F64</f>
        <v>446042.20137274778</v>
      </c>
      <c r="H64" s="240">
        <f>'Attach 11a - TEC Cost Support'!AI12</f>
        <v>9155093.9213725906</v>
      </c>
      <c r="I64" s="242">
        <f>$I$43</f>
        <v>7.6759295289469606E-2</v>
      </c>
      <c r="J64" s="265">
        <f>H64*I64</f>
        <v>702738.55771346693</v>
      </c>
      <c r="K64" s="266">
        <v>191225.23096322865</v>
      </c>
      <c r="L64" s="267">
        <f t="shared" si="0"/>
        <v>1340005.9900494434</v>
      </c>
      <c r="M64" s="762"/>
      <c r="N64" s="761">
        <f>H64*'Attachment H-34A '!$I$249*(M64/100)</f>
        <v>0</v>
      </c>
      <c r="O64" s="267">
        <f t="shared" si="1"/>
        <v>1340005.9900494434</v>
      </c>
      <c r="P64" s="993"/>
      <c r="Q64" s="267">
        <f t="shared" si="2"/>
        <v>1340005.9900494434</v>
      </c>
    </row>
    <row r="65" spans="1:17" ht="30">
      <c r="A65" s="313" t="s">
        <v>518</v>
      </c>
      <c r="C65" s="316" t="s">
        <v>1190</v>
      </c>
      <c r="D65" s="314" t="s">
        <v>1191</v>
      </c>
      <c r="E65" s="240">
        <f>'Attach 11a - TEC Cost Support'!E13</f>
        <v>782722.03999999992</v>
      </c>
      <c r="F65" s="242">
        <f t="shared" ref="F65:F68" si="3">$I$33</f>
        <v>4.5054659001601126E-2</v>
      </c>
      <c r="G65" s="265">
        <f t="shared" ref="G65:G67" si="4">E65*F65</f>
        <v>35265.274605237595</v>
      </c>
      <c r="H65" s="240">
        <f>'Attach 11a - TEC Cost Support'!AI13</f>
        <v>743941.15139262495</v>
      </c>
      <c r="I65" s="242">
        <f t="shared" ref="I65:I68" si="5">$I$43</f>
        <v>7.6759295289469606E-2</v>
      </c>
      <c r="J65" s="265">
        <f t="shared" ref="J65:J67" si="6">H65*I65</f>
        <v>57104.398517734509</v>
      </c>
      <c r="K65" s="987">
        <v>12210.463823999997</v>
      </c>
      <c r="L65" s="267">
        <f t="shared" si="0"/>
        <v>104580.1369469721</v>
      </c>
      <c r="M65" s="762"/>
      <c r="N65" s="761">
        <f>H65*'Attachment H-34A '!$I$249*(M65/100)</f>
        <v>0</v>
      </c>
      <c r="O65" s="267">
        <f t="shared" si="1"/>
        <v>104580.1369469721</v>
      </c>
      <c r="P65" s="994"/>
      <c r="Q65" s="267">
        <f t="shared" si="2"/>
        <v>104580.1369469721</v>
      </c>
    </row>
    <row r="66" spans="1:17" ht="30">
      <c r="A66" s="313" t="s">
        <v>764</v>
      </c>
      <c r="C66" s="316" t="s">
        <v>1192</v>
      </c>
      <c r="D66" s="314" t="s">
        <v>1193</v>
      </c>
      <c r="E66" s="240">
        <f>'Attach 11a - TEC Cost Support'!E14</f>
        <v>952141.57000000018</v>
      </c>
      <c r="F66" s="242">
        <f t="shared" si="3"/>
        <v>4.5054659001601126E-2</v>
      </c>
      <c r="G66" s="265">
        <f t="shared" si="4"/>
        <v>42898.413757599134</v>
      </c>
      <c r="H66" s="240">
        <f>'Attach 11a - TEC Cost Support'!AI14</f>
        <v>904875.40640375018</v>
      </c>
      <c r="I66" s="242">
        <f t="shared" si="5"/>
        <v>7.6759295289469606E-2</v>
      </c>
      <c r="J66" s="265">
        <f t="shared" si="6"/>
        <v>69457.598520324274</v>
      </c>
      <c r="K66" s="987">
        <v>14853.408491999993</v>
      </c>
      <c r="L66" s="267">
        <f t="shared" si="0"/>
        <v>127209.4207699234</v>
      </c>
      <c r="M66" s="762"/>
      <c r="N66" s="761">
        <f>H66*'Attachment H-34A '!$I$249*(M66/100)</f>
        <v>0</v>
      </c>
      <c r="O66" s="267">
        <f t="shared" si="1"/>
        <v>127209.4207699234</v>
      </c>
      <c r="P66" s="994"/>
      <c r="Q66" s="267">
        <f t="shared" si="2"/>
        <v>127209.4207699234</v>
      </c>
    </row>
    <row r="67" spans="1:17" ht="30">
      <c r="A67" s="313" t="s">
        <v>765</v>
      </c>
      <c r="C67" s="316" t="s">
        <v>1194</v>
      </c>
      <c r="D67" s="314" t="s">
        <v>1195</v>
      </c>
      <c r="E67" s="240">
        <f>'Attach 11a - TEC Cost Support'!E15</f>
        <v>101165346.06615379</v>
      </c>
      <c r="F67" s="242">
        <f t="shared" si="3"/>
        <v>4.5054659001601126E-2</v>
      </c>
      <c r="G67" s="265">
        <f t="shared" si="4"/>
        <v>4557970.1697895294</v>
      </c>
      <c r="H67" s="240">
        <f>'Attach 11a - TEC Cost Support'!AI15</f>
        <v>97110257.768908873</v>
      </c>
      <c r="I67" s="242">
        <f t="shared" si="5"/>
        <v>7.6759295289469606E-2</v>
      </c>
      <c r="J67" s="265">
        <f t="shared" si="6"/>
        <v>7454114.9517201865</v>
      </c>
      <c r="K67" s="987">
        <v>1595391.3224236656</v>
      </c>
      <c r="L67" s="267">
        <f t="shared" si="0"/>
        <v>13607476.443933381</v>
      </c>
      <c r="M67" s="762"/>
      <c r="N67" s="761">
        <f>H67*'Attachment H-34A '!$I$249*(M67/100)</f>
        <v>0</v>
      </c>
      <c r="O67" s="267">
        <f t="shared" si="1"/>
        <v>13607476.443933381</v>
      </c>
      <c r="P67" s="994"/>
      <c r="Q67" s="267">
        <f t="shared" si="2"/>
        <v>13607476.443933381</v>
      </c>
    </row>
    <row r="68" spans="1:17" ht="45">
      <c r="A68" s="313" t="s">
        <v>1196</v>
      </c>
      <c r="C68" s="316" t="s">
        <v>1198</v>
      </c>
      <c r="D68" s="314" t="s">
        <v>1197</v>
      </c>
      <c r="E68" s="240">
        <f>'Attach 11a - TEC Cost Support'!E16</f>
        <v>12900986.889230767</v>
      </c>
      <c r="F68" s="242">
        <f t="shared" si="3"/>
        <v>4.5054659001601126E-2</v>
      </c>
      <c r="G68" s="265">
        <f t="shared" ref="G68" si="7">E68*F68</f>
        <v>581249.56507841905</v>
      </c>
      <c r="H68" s="240">
        <f>'Attach 11a - TEC Cost Support'!AI16</f>
        <v>12554266.176920827</v>
      </c>
      <c r="I68" s="242">
        <f t="shared" si="5"/>
        <v>7.6759295289469606E-2</v>
      </c>
      <c r="J68" s="265">
        <f t="shared" ref="J68" si="8">H68*I68</f>
        <v>963656.62461686647</v>
      </c>
      <c r="K68" s="987">
        <v>231209.34058227669</v>
      </c>
      <c r="L68" s="267">
        <f t="shared" si="0"/>
        <v>1776115.5302775623</v>
      </c>
      <c r="M68" s="762"/>
      <c r="N68" s="761">
        <f>H68*'Attachment H-34A '!$I$249*(M68/100)</f>
        <v>0</v>
      </c>
      <c r="O68" s="267">
        <f t="shared" si="1"/>
        <v>1776115.5302775623</v>
      </c>
      <c r="P68" s="994"/>
      <c r="Q68" s="267">
        <f t="shared" si="2"/>
        <v>1776115.5302775623</v>
      </c>
    </row>
    <row r="69" spans="1:17">
      <c r="A69" s="1009"/>
      <c r="C69" s="712"/>
      <c r="D69" s="1010"/>
      <c r="E69" s="240"/>
      <c r="F69" s="242"/>
      <c r="G69" s="265"/>
      <c r="H69" s="240"/>
      <c r="I69" s="242"/>
      <c r="J69" s="265"/>
      <c r="K69" s="906"/>
      <c r="L69" s="267"/>
      <c r="M69" s="761"/>
      <c r="N69" s="761"/>
      <c r="O69" s="267"/>
      <c r="P69" s="1011"/>
      <c r="Q69" s="267"/>
    </row>
    <row r="70" spans="1:17">
      <c r="A70" s="230"/>
      <c r="C70" s="170"/>
      <c r="D70" s="170"/>
      <c r="E70" s="170"/>
      <c r="F70" s="170"/>
      <c r="G70" s="268"/>
      <c r="H70" s="170"/>
      <c r="I70" s="170"/>
      <c r="J70" s="268"/>
      <c r="K70" s="170"/>
      <c r="L70" s="268"/>
      <c r="M70" s="268"/>
      <c r="N70" s="268"/>
      <c r="O70" s="268"/>
      <c r="P70" s="268"/>
      <c r="Q70" s="268"/>
    </row>
    <row r="71" spans="1:17">
      <c r="A71" s="230"/>
      <c r="C71" s="170"/>
      <c r="D71" s="170"/>
      <c r="E71" s="170"/>
      <c r="F71" s="170"/>
      <c r="G71" s="268"/>
      <c r="H71" s="170"/>
      <c r="I71" s="170"/>
      <c r="J71" s="268"/>
      <c r="K71" s="170"/>
      <c r="L71" s="268"/>
      <c r="M71" s="268"/>
      <c r="N71" s="268"/>
      <c r="O71" s="268"/>
      <c r="P71" s="268"/>
      <c r="Q71" s="268"/>
    </row>
    <row r="72" spans="1:17">
      <c r="A72" s="230"/>
      <c r="C72" s="170"/>
      <c r="D72" s="170"/>
      <c r="E72" s="170"/>
      <c r="F72" s="170"/>
      <c r="G72" s="268"/>
      <c r="H72" s="170"/>
      <c r="I72" s="170"/>
      <c r="J72" s="268"/>
      <c r="K72" s="170"/>
      <c r="L72" s="268"/>
      <c r="M72" s="268"/>
      <c r="N72" s="268"/>
      <c r="O72" s="268"/>
      <c r="P72" s="268"/>
      <c r="Q72" s="268"/>
    </row>
    <row r="73" spans="1:17">
      <c r="A73" s="230"/>
      <c r="C73" s="170"/>
      <c r="D73" s="170"/>
      <c r="E73" s="170"/>
      <c r="F73" s="170"/>
      <c r="G73" s="268"/>
      <c r="H73" s="170"/>
      <c r="I73" s="170"/>
      <c r="J73" s="268"/>
      <c r="K73" s="170"/>
      <c r="L73" s="268"/>
      <c r="M73" s="268"/>
      <c r="N73" s="268"/>
      <c r="O73" s="268"/>
      <c r="P73" s="268"/>
      <c r="Q73" s="268"/>
    </row>
    <row r="74" spans="1:17">
      <c r="A74" s="230"/>
      <c r="C74" s="170"/>
      <c r="D74" s="170"/>
      <c r="E74" s="170"/>
      <c r="F74" s="170"/>
      <c r="G74" s="268"/>
      <c r="H74" s="170"/>
      <c r="I74" s="170"/>
      <c r="J74" s="268"/>
      <c r="K74" s="170"/>
      <c r="L74" s="268"/>
      <c r="M74" s="268"/>
      <c r="N74" s="268"/>
      <c r="O74" s="268"/>
      <c r="P74" s="268"/>
      <c r="Q74" s="268"/>
    </row>
    <row r="75" spans="1:17">
      <c r="A75" s="230"/>
      <c r="C75" s="170"/>
      <c r="D75" s="170"/>
      <c r="E75" s="170"/>
      <c r="F75" s="170"/>
      <c r="G75" s="268"/>
      <c r="H75" s="170"/>
      <c r="I75" s="170"/>
      <c r="J75" s="268"/>
      <c r="K75" s="170"/>
      <c r="L75" s="268"/>
      <c r="M75" s="268"/>
      <c r="N75" s="268"/>
      <c r="O75" s="268"/>
      <c r="P75" s="268"/>
      <c r="Q75" s="268"/>
    </row>
    <row r="76" spans="1:17">
      <c r="A76" s="230"/>
      <c r="C76" s="170"/>
      <c r="D76" s="170"/>
      <c r="E76" s="170"/>
      <c r="F76" s="170"/>
      <c r="G76" s="268"/>
      <c r="H76" s="170"/>
      <c r="I76" s="170"/>
      <c r="J76" s="268"/>
      <c r="K76" s="170"/>
      <c r="L76" s="268"/>
      <c r="M76" s="268"/>
      <c r="N76" s="268"/>
      <c r="O76" s="268"/>
      <c r="P76" s="268"/>
      <c r="Q76" s="268"/>
    </row>
    <row r="77" spans="1:17">
      <c r="A77" s="230"/>
      <c r="C77" s="170"/>
      <c r="D77" s="170"/>
      <c r="E77" s="170"/>
      <c r="F77" s="170"/>
      <c r="G77" s="268"/>
      <c r="H77" s="170"/>
      <c r="I77" s="170"/>
      <c r="J77" s="268"/>
      <c r="K77" s="170"/>
      <c r="L77" s="268"/>
      <c r="M77" s="268"/>
      <c r="N77" s="268"/>
      <c r="O77" s="268"/>
      <c r="P77" s="268"/>
      <c r="Q77" s="268"/>
    </row>
    <row r="78" spans="1:17">
      <c r="A78" s="230"/>
      <c r="C78" s="170"/>
      <c r="D78" s="170"/>
      <c r="E78" s="170"/>
      <c r="F78" s="170"/>
      <c r="G78" s="268"/>
      <c r="H78" s="170"/>
      <c r="I78" s="170"/>
      <c r="J78" s="268"/>
      <c r="K78" s="170"/>
      <c r="L78" s="268"/>
      <c r="M78" s="268"/>
      <c r="N78" s="268"/>
      <c r="O78" s="268"/>
      <c r="P78" s="268"/>
      <c r="Q78" s="268"/>
    </row>
    <row r="79" spans="1:17">
      <c r="A79" s="230"/>
      <c r="C79" s="170"/>
      <c r="D79" s="170"/>
      <c r="E79" s="170"/>
      <c r="F79" s="170"/>
      <c r="G79" s="268"/>
      <c r="H79" s="170"/>
      <c r="I79" s="170"/>
      <c r="J79" s="268"/>
      <c r="K79" s="170"/>
      <c r="L79" s="268"/>
      <c r="M79" s="268"/>
      <c r="N79" s="268"/>
      <c r="O79" s="268"/>
      <c r="P79" s="268"/>
      <c r="Q79" s="268"/>
    </row>
    <row r="80" spans="1:17">
      <c r="A80" s="230"/>
      <c r="C80" s="170"/>
      <c r="D80" s="170"/>
      <c r="E80" s="170"/>
      <c r="F80" s="170"/>
      <c r="G80" s="268"/>
      <c r="H80" s="170"/>
      <c r="I80" s="170"/>
      <c r="J80" s="268"/>
      <c r="K80" s="170"/>
      <c r="L80" s="268"/>
      <c r="M80" s="268"/>
      <c r="N80" s="268"/>
      <c r="O80" s="268"/>
      <c r="P80" s="268"/>
      <c r="Q80" s="268"/>
    </row>
    <row r="81" spans="1:17">
      <c r="A81" s="269"/>
      <c r="B81" s="248"/>
      <c r="C81" s="270"/>
      <c r="D81" s="270"/>
      <c r="E81" s="270"/>
      <c r="F81" s="270"/>
      <c r="G81" s="271"/>
      <c r="H81" s="270"/>
      <c r="I81" s="270"/>
      <c r="J81" s="271"/>
      <c r="K81" s="270"/>
      <c r="L81" s="271"/>
      <c r="M81" s="271"/>
      <c r="N81" s="271"/>
      <c r="O81" s="271"/>
      <c r="P81" s="271"/>
      <c r="Q81" s="271"/>
    </row>
    <row r="82" spans="1:17">
      <c r="A82" s="232" t="s">
        <v>209</v>
      </c>
      <c r="C82" s="185" t="s">
        <v>1052</v>
      </c>
      <c r="D82" s="186"/>
      <c r="E82" s="243"/>
      <c r="F82" s="243"/>
      <c r="G82" s="234"/>
      <c r="H82" s="234"/>
      <c r="I82" s="234"/>
      <c r="J82" s="234"/>
      <c r="K82" s="234"/>
      <c r="L82" s="272"/>
      <c r="M82" s="272"/>
      <c r="N82" s="272"/>
      <c r="O82" s="604">
        <f>SUM(O62:O81)</f>
        <v>17079792.837248482</v>
      </c>
      <c r="P82" s="240"/>
      <c r="Q82" s="272"/>
    </row>
    <row r="83" spans="1:17">
      <c r="A83" s="273" t="s">
        <v>210</v>
      </c>
      <c r="B83" s="170"/>
      <c r="C83" s="185" t="s">
        <v>1003</v>
      </c>
      <c r="D83" s="170"/>
      <c r="E83" s="170"/>
      <c r="F83" s="170"/>
      <c r="G83" s="170"/>
      <c r="H83" s="170"/>
      <c r="I83" s="170"/>
      <c r="J83" s="170"/>
      <c r="K83" s="170"/>
      <c r="L83" s="170"/>
      <c r="M83" s="170"/>
      <c r="N83" s="185">
        <f>SUM(N62:N81)</f>
        <v>0</v>
      </c>
      <c r="O83" s="170"/>
      <c r="P83" s="170"/>
    </row>
    <row r="84" spans="1:17">
      <c r="A84" s="170"/>
      <c r="B84" s="170"/>
      <c r="C84" s="170"/>
      <c r="D84" s="170"/>
      <c r="E84" s="170"/>
      <c r="F84" s="170"/>
      <c r="G84" s="170"/>
      <c r="H84" s="170"/>
      <c r="I84" s="170"/>
      <c r="J84" s="170"/>
      <c r="K84" s="170"/>
      <c r="L84" s="170"/>
      <c r="M84" s="170"/>
      <c r="N84" s="170"/>
      <c r="O84" s="170"/>
      <c r="P84" s="170"/>
    </row>
    <row r="85" spans="1:17">
      <c r="A85" s="274" t="s">
        <v>194</v>
      </c>
      <c r="B85" s="170"/>
      <c r="C85" s="170"/>
      <c r="D85" s="170"/>
      <c r="E85" s="170"/>
      <c r="F85" s="170"/>
      <c r="G85" s="170"/>
      <c r="H85" s="170"/>
      <c r="I85" s="170"/>
      <c r="J85" s="170"/>
      <c r="K85" s="170"/>
      <c r="L85" s="170"/>
      <c r="M85" s="170"/>
    </row>
    <row r="86" spans="1:17">
      <c r="A86" s="243" t="s">
        <v>104</v>
      </c>
      <c r="C86" s="1081" t="s">
        <v>982</v>
      </c>
      <c r="D86" s="1081"/>
      <c r="E86" s="1081"/>
      <c r="F86" s="1081"/>
      <c r="G86" s="1081"/>
      <c r="H86" s="1081"/>
      <c r="I86" s="1081"/>
      <c r="J86" s="1081"/>
      <c r="K86" s="1081"/>
      <c r="L86" s="1081"/>
      <c r="M86" s="711"/>
    </row>
    <row r="87" spans="1:17">
      <c r="A87" s="243" t="s">
        <v>105</v>
      </c>
      <c r="C87" s="1081" t="s">
        <v>983</v>
      </c>
      <c r="D87" s="1081"/>
      <c r="E87" s="1081"/>
      <c r="F87" s="1081"/>
      <c r="G87" s="1081"/>
      <c r="H87" s="1081"/>
      <c r="I87" s="1081"/>
      <c r="J87" s="1081"/>
      <c r="K87" s="1081"/>
      <c r="L87" s="1081"/>
      <c r="M87" s="711"/>
    </row>
    <row r="88" spans="1:17" ht="15" customHeight="1">
      <c r="A88" s="275" t="s">
        <v>106</v>
      </c>
      <c r="C88" s="1079" t="s">
        <v>196</v>
      </c>
      <c r="D88" s="1079"/>
      <c r="E88" s="1079"/>
      <c r="F88" s="1079"/>
      <c r="G88" s="1079"/>
      <c r="H88" s="1079"/>
      <c r="I88" s="1079"/>
      <c r="J88" s="1079"/>
      <c r="K88" s="1079"/>
      <c r="L88" s="1079"/>
      <c r="M88" s="712"/>
    </row>
    <row r="89" spans="1:17">
      <c r="A89" s="275" t="s">
        <v>107</v>
      </c>
      <c r="C89" s="1079" t="s">
        <v>185</v>
      </c>
      <c r="D89" s="1079"/>
      <c r="E89" s="1079"/>
      <c r="F89" s="1079"/>
      <c r="G89" s="1079"/>
      <c r="H89" s="1079"/>
      <c r="I89" s="1079"/>
      <c r="J89" s="1079"/>
      <c r="K89" s="1079"/>
      <c r="L89" s="1079"/>
      <c r="M89" s="712"/>
    </row>
    <row r="90" spans="1:17">
      <c r="A90" s="243" t="s">
        <v>108</v>
      </c>
      <c r="C90" s="1081" t="s">
        <v>984</v>
      </c>
      <c r="D90" s="1081"/>
      <c r="E90" s="1081"/>
      <c r="F90" s="1081"/>
      <c r="G90" s="1081"/>
      <c r="H90" s="1081"/>
      <c r="I90" s="1081"/>
      <c r="J90" s="1081"/>
      <c r="K90" s="1081"/>
      <c r="L90" s="1081"/>
      <c r="M90" s="711"/>
    </row>
    <row r="91" spans="1:17">
      <c r="A91" s="243" t="s">
        <v>109</v>
      </c>
      <c r="C91" s="185" t="s">
        <v>917</v>
      </c>
    </row>
    <row r="92" spans="1:17">
      <c r="A92" s="243" t="s">
        <v>110</v>
      </c>
      <c r="C92" s="185" t="s">
        <v>911</v>
      </c>
    </row>
    <row r="93" spans="1:17">
      <c r="A93" s="243" t="s">
        <v>112</v>
      </c>
      <c r="C93" s="185" t="s">
        <v>343</v>
      </c>
      <c r="D93" s="232"/>
      <c r="E93" s="243"/>
      <c r="F93" s="243"/>
      <c r="G93" s="234"/>
      <c r="J93" s="277"/>
    </row>
    <row r="94" spans="1:17">
      <c r="A94" s="232"/>
      <c r="C94" s="294"/>
      <c r="D94" s="232"/>
      <c r="E94" s="243"/>
      <c r="F94" s="243"/>
      <c r="G94" s="234"/>
      <c r="J94" s="277"/>
    </row>
    <row r="95" spans="1:17">
      <c r="C95" s="170"/>
      <c r="D95" s="170"/>
      <c r="E95" s="170"/>
      <c r="F95" s="170"/>
      <c r="G95" s="170"/>
      <c r="H95" s="170"/>
      <c r="I95" s="170"/>
      <c r="J95" s="170"/>
      <c r="K95" s="170"/>
      <c r="L95" s="170"/>
      <c r="M95" s="170"/>
    </row>
    <row r="96" spans="1:17">
      <c r="C96" s="170"/>
      <c r="D96" s="170"/>
      <c r="E96" s="170"/>
      <c r="F96" s="170"/>
      <c r="G96" s="170"/>
      <c r="H96" s="170"/>
      <c r="I96" s="170"/>
      <c r="J96" s="170"/>
      <c r="K96" s="170"/>
      <c r="L96" s="170"/>
      <c r="M96" s="170"/>
    </row>
    <row r="97" spans="3:13">
      <c r="C97" s="170"/>
      <c r="D97" s="170"/>
      <c r="E97" s="170"/>
      <c r="F97" s="170"/>
      <c r="G97" s="170"/>
      <c r="H97" s="170"/>
      <c r="I97" s="170"/>
      <c r="J97" s="170"/>
      <c r="K97" s="170"/>
      <c r="L97" s="170"/>
      <c r="M97" s="170"/>
    </row>
    <row r="98" spans="3:13">
      <c r="C98" s="170"/>
      <c r="D98" s="170"/>
      <c r="E98" s="170"/>
      <c r="F98" s="170"/>
      <c r="G98" s="170"/>
      <c r="H98" s="170"/>
      <c r="I98" s="170"/>
      <c r="J98" s="170"/>
      <c r="K98" s="170"/>
      <c r="L98" s="170"/>
      <c r="M98" s="170"/>
    </row>
    <row r="99" spans="3:13">
      <c r="C99" s="170"/>
      <c r="D99" s="170"/>
      <c r="E99" s="170"/>
      <c r="F99" s="170"/>
      <c r="G99" s="170"/>
      <c r="H99" s="170"/>
      <c r="I99" s="170"/>
      <c r="J99" s="170"/>
      <c r="K99" s="170"/>
      <c r="L99" s="170"/>
      <c r="M99" s="170"/>
    </row>
    <row r="100" spans="3:13">
      <c r="C100" s="170"/>
      <c r="D100" s="170"/>
      <c r="E100" s="170"/>
      <c r="F100" s="170"/>
      <c r="G100" s="170"/>
      <c r="H100" s="170"/>
      <c r="I100" s="170"/>
      <c r="J100" s="170"/>
      <c r="K100" s="170"/>
      <c r="L100" s="170"/>
      <c r="M100" s="170"/>
    </row>
    <row r="101" spans="3:13">
      <c r="C101" s="170"/>
      <c r="D101" s="170"/>
      <c r="E101" s="170"/>
      <c r="F101" s="170"/>
      <c r="G101" s="170"/>
      <c r="H101" s="170"/>
      <c r="I101" s="170"/>
      <c r="J101" s="170"/>
      <c r="K101" s="170"/>
      <c r="L101" s="170"/>
      <c r="M101" s="170"/>
    </row>
    <row r="102" spans="3:13">
      <c r="C102" s="170"/>
      <c r="D102" s="170"/>
      <c r="E102" s="170"/>
      <c r="F102" s="170"/>
      <c r="G102" s="170"/>
      <c r="H102" s="170"/>
      <c r="I102" s="170"/>
      <c r="J102" s="170"/>
      <c r="K102" s="170"/>
      <c r="L102" s="170"/>
      <c r="M102" s="170"/>
    </row>
    <row r="103" spans="3:13">
      <c r="C103" s="170"/>
      <c r="D103" s="170"/>
      <c r="E103" s="170"/>
      <c r="F103" s="170"/>
      <c r="G103" s="170"/>
      <c r="H103" s="170"/>
      <c r="I103" s="170"/>
      <c r="J103" s="170"/>
      <c r="K103" s="170"/>
      <c r="L103" s="170"/>
      <c r="M103" s="170"/>
    </row>
    <row r="104" spans="3:13">
      <c r="C104" s="170"/>
      <c r="D104" s="170"/>
      <c r="E104" s="170"/>
      <c r="F104" s="170"/>
      <c r="G104" s="170"/>
      <c r="H104" s="170"/>
      <c r="I104" s="170"/>
      <c r="J104" s="170"/>
      <c r="K104" s="170"/>
      <c r="L104" s="170"/>
      <c r="M104" s="170"/>
    </row>
    <row r="105" spans="3:13">
      <c r="C105" s="170"/>
      <c r="D105" s="170"/>
      <c r="E105" s="170"/>
      <c r="F105" s="170"/>
      <c r="G105" s="170"/>
      <c r="H105" s="170"/>
      <c r="I105" s="170"/>
      <c r="J105" s="170"/>
      <c r="K105" s="170"/>
      <c r="L105" s="170"/>
      <c r="M105" s="170"/>
    </row>
    <row r="106" spans="3:13">
      <c r="C106" s="170"/>
      <c r="D106" s="170"/>
      <c r="E106" s="170"/>
      <c r="F106" s="170"/>
      <c r="G106" s="170"/>
      <c r="H106" s="170"/>
      <c r="I106" s="170"/>
      <c r="J106" s="170"/>
      <c r="K106" s="170"/>
      <c r="L106" s="170"/>
      <c r="M106" s="170"/>
    </row>
    <row r="107" spans="3:13">
      <c r="C107" s="170"/>
      <c r="D107" s="170"/>
      <c r="E107" s="170"/>
      <c r="F107" s="170"/>
      <c r="G107" s="170"/>
      <c r="H107" s="170"/>
      <c r="I107" s="170"/>
      <c r="J107" s="170"/>
      <c r="K107" s="170"/>
      <c r="L107" s="170"/>
      <c r="M107" s="170"/>
    </row>
    <row r="108" spans="3:13">
      <c r="C108" s="170"/>
      <c r="D108" s="170"/>
      <c r="E108" s="170"/>
      <c r="F108" s="170"/>
      <c r="G108" s="170"/>
      <c r="H108" s="170"/>
      <c r="I108" s="170"/>
      <c r="J108" s="170"/>
      <c r="K108" s="170"/>
      <c r="L108" s="170"/>
      <c r="M108" s="170"/>
    </row>
    <row r="109" spans="3:13">
      <c r="C109" s="170"/>
      <c r="D109" s="170"/>
      <c r="E109" s="170"/>
      <c r="F109" s="170"/>
      <c r="G109" s="170"/>
      <c r="H109" s="170"/>
      <c r="I109" s="170"/>
      <c r="J109" s="170"/>
      <c r="K109" s="170"/>
      <c r="L109" s="170"/>
      <c r="M109" s="170"/>
    </row>
    <row r="110" spans="3:13">
      <c r="C110" s="170"/>
      <c r="D110" s="170"/>
      <c r="E110" s="170"/>
      <c r="F110" s="170"/>
      <c r="G110" s="170"/>
      <c r="H110" s="170"/>
      <c r="I110" s="170"/>
      <c r="J110" s="170"/>
      <c r="K110" s="170"/>
      <c r="L110" s="170"/>
      <c r="M110" s="170"/>
    </row>
    <row r="111" spans="3:13">
      <c r="C111" s="170"/>
      <c r="D111" s="170"/>
      <c r="E111" s="170"/>
      <c r="F111" s="170"/>
      <c r="G111" s="170"/>
      <c r="H111" s="170"/>
      <c r="I111" s="170"/>
      <c r="J111" s="170"/>
      <c r="K111" s="170"/>
      <c r="L111" s="170"/>
      <c r="M111" s="170"/>
    </row>
    <row r="112" spans="3:13">
      <c r="C112" s="170"/>
      <c r="D112" s="170"/>
      <c r="E112" s="170"/>
      <c r="F112" s="170"/>
      <c r="G112" s="170"/>
      <c r="H112" s="170"/>
      <c r="I112" s="170"/>
      <c r="J112" s="170"/>
      <c r="K112" s="170"/>
      <c r="L112" s="170"/>
      <c r="M112" s="170"/>
    </row>
    <row r="113" spans="3:13">
      <c r="C113" s="170"/>
      <c r="D113" s="170"/>
      <c r="E113" s="170"/>
      <c r="F113" s="170"/>
      <c r="G113" s="170"/>
      <c r="H113" s="170"/>
      <c r="I113" s="170"/>
      <c r="J113" s="170"/>
      <c r="K113" s="170"/>
      <c r="L113" s="170"/>
      <c r="M113" s="170"/>
    </row>
    <row r="114" spans="3:13">
      <c r="C114" s="170"/>
      <c r="D114" s="170"/>
      <c r="E114" s="170"/>
      <c r="F114" s="170"/>
      <c r="G114" s="170"/>
      <c r="H114" s="170"/>
      <c r="I114" s="170"/>
      <c r="J114" s="170"/>
      <c r="K114" s="170"/>
      <c r="L114" s="170"/>
      <c r="M114" s="170"/>
    </row>
    <row r="115" spans="3:13">
      <c r="C115" s="170"/>
      <c r="D115" s="170"/>
      <c r="E115" s="170"/>
      <c r="F115" s="170"/>
      <c r="G115" s="170"/>
      <c r="H115" s="170"/>
      <c r="I115" s="170"/>
      <c r="J115" s="170"/>
      <c r="K115" s="170"/>
      <c r="L115" s="170"/>
      <c r="M115" s="170"/>
    </row>
    <row r="116" spans="3:13">
      <c r="C116" s="170"/>
      <c r="D116" s="170"/>
      <c r="E116" s="170"/>
      <c r="F116" s="170"/>
      <c r="G116" s="170"/>
      <c r="H116" s="170"/>
      <c r="I116" s="170"/>
      <c r="J116" s="170"/>
      <c r="K116" s="170"/>
      <c r="L116" s="170"/>
      <c r="M116" s="170"/>
    </row>
    <row r="117" spans="3:13">
      <c r="C117" s="170"/>
      <c r="D117" s="170"/>
      <c r="E117" s="170"/>
      <c r="F117" s="170"/>
      <c r="G117" s="170"/>
      <c r="H117" s="170"/>
      <c r="I117" s="170"/>
      <c r="J117" s="170"/>
      <c r="K117" s="170"/>
      <c r="L117" s="170"/>
      <c r="M117" s="170"/>
    </row>
    <row r="118" spans="3:13">
      <c r="C118" s="170"/>
      <c r="D118" s="170"/>
      <c r="E118" s="170"/>
      <c r="F118" s="170"/>
      <c r="G118" s="170"/>
      <c r="H118" s="170"/>
      <c r="I118" s="170"/>
      <c r="J118" s="170"/>
      <c r="K118" s="170"/>
      <c r="L118" s="170"/>
      <c r="M118" s="170"/>
    </row>
    <row r="119" spans="3:13">
      <c r="C119" s="170"/>
      <c r="D119" s="170"/>
      <c r="E119" s="170"/>
      <c r="F119" s="170"/>
      <c r="G119" s="170"/>
      <c r="H119" s="170"/>
      <c r="I119" s="170"/>
      <c r="J119" s="170"/>
      <c r="K119" s="170"/>
      <c r="L119" s="170"/>
      <c r="M119" s="170"/>
    </row>
    <row r="120" spans="3:13">
      <c r="C120" s="170"/>
      <c r="D120" s="170"/>
      <c r="E120" s="170"/>
      <c r="F120" s="170"/>
      <c r="G120" s="170"/>
      <c r="H120" s="170"/>
      <c r="I120" s="170"/>
      <c r="J120" s="170"/>
      <c r="K120" s="170"/>
      <c r="L120" s="170"/>
      <c r="M120" s="170"/>
    </row>
    <row r="121" spans="3:13">
      <c r="C121" s="170"/>
      <c r="D121" s="170"/>
      <c r="E121" s="170"/>
      <c r="F121" s="170"/>
      <c r="G121" s="170"/>
      <c r="H121" s="170"/>
      <c r="I121" s="170"/>
      <c r="J121" s="170"/>
      <c r="K121" s="170"/>
      <c r="L121" s="170"/>
      <c r="M121" s="170"/>
    </row>
    <row r="122" spans="3:13">
      <c r="C122" s="170"/>
      <c r="D122" s="170"/>
      <c r="E122" s="170"/>
      <c r="F122" s="170"/>
      <c r="G122" s="170"/>
      <c r="H122" s="170"/>
      <c r="I122" s="170"/>
      <c r="J122" s="170"/>
      <c r="K122" s="170"/>
      <c r="L122" s="170"/>
      <c r="M122" s="170"/>
    </row>
    <row r="123" spans="3:13">
      <c r="C123" s="170"/>
      <c r="D123" s="170"/>
      <c r="E123" s="170"/>
      <c r="F123" s="170"/>
      <c r="G123" s="170"/>
      <c r="H123" s="170"/>
      <c r="I123" s="170"/>
      <c r="J123" s="170"/>
      <c r="K123" s="170"/>
      <c r="L123" s="170"/>
      <c r="M123" s="170"/>
    </row>
    <row r="124" spans="3:13">
      <c r="C124" s="170"/>
      <c r="D124" s="170"/>
      <c r="E124" s="170"/>
      <c r="F124" s="170"/>
      <c r="G124" s="170"/>
      <c r="H124" s="170"/>
      <c r="I124" s="170"/>
      <c r="J124" s="170"/>
      <c r="K124" s="170"/>
      <c r="L124" s="170"/>
      <c r="M124" s="170"/>
    </row>
    <row r="125" spans="3:13">
      <c r="C125" s="170"/>
      <c r="D125" s="170"/>
      <c r="E125" s="170"/>
      <c r="F125" s="170"/>
      <c r="G125" s="170"/>
      <c r="H125" s="170"/>
      <c r="I125" s="170"/>
      <c r="J125" s="170"/>
      <c r="K125" s="170"/>
      <c r="L125" s="170"/>
      <c r="M125" s="170"/>
    </row>
    <row r="126" spans="3:13">
      <c r="C126" s="170"/>
      <c r="D126" s="170"/>
      <c r="E126" s="170"/>
      <c r="F126" s="170"/>
      <c r="G126" s="170"/>
      <c r="H126" s="170"/>
      <c r="I126" s="170"/>
      <c r="J126" s="170"/>
      <c r="K126" s="170"/>
      <c r="L126" s="170"/>
      <c r="M126" s="170"/>
    </row>
    <row r="127" spans="3:13">
      <c r="C127" s="170"/>
      <c r="D127" s="170"/>
      <c r="E127" s="170"/>
      <c r="F127" s="170"/>
      <c r="G127" s="170"/>
      <c r="H127" s="170"/>
      <c r="I127" s="170"/>
      <c r="J127" s="170"/>
      <c r="K127" s="170"/>
      <c r="L127" s="170"/>
      <c r="M127" s="170"/>
    </row>
    <row r="128" spans="3:13">
      <c r="C128" s="170"/>
      <c r="D128" s="170"/>
      <c r="E128" s="170"/>
      <c r="F128" s="170"/>
      <c r="G128" s="170"/>
      <c r="H128" s="170"/>
      <c r="I128" s="170"/>
      <c r="J128" s="170"/>
      <c r="K128" s="170"/>
      <c r="L128" s="170"/>
      <c r="M128" s="170"/>
    </row>
    <row r="129" spans="3:13">
      <c r="C129" s="170"/>
      <c r="D129" s="170"/>
      <c r="E129" s="170"/>
      <c r="F129" s="170"/>
      <c r="G129" s="170"/>
      <c r="H129" s="170"/>
      <c r="I129" s="170"/>
      <c r="J129" s="170"/>
      <c r="K129" s="170"/>
      <c r="L129" s="170"/>
      <c r="M129" s="170"/>
    </row>
    <row r="130" spans="3:13">
      <c r="C130" s="170"/>
      <c r="D130" s="170"/>
      <c r="E130" s="170"/>
      <c r="F130" s="170"/>
      <c r="G130" s="170"/>
      <c r="H130" s="170"/>
      <c r="I130" s="170"/>
      <c r="J130" s="170"/>
      <c r="K130" s="170"/>
      <c r="L130" s="170"/>
      <c r="M130" s="170"/>
    </row>
    <row r="131" spans="3:13">
      <c r="C131" s="170"/>
      <c r="D131" s="170"/>
      <c r="E131" s="170"/>
      <c r="F131" s="170"/>
      <c r="G131" s="170"/>
      <c r="H131" s="170"/>
      <c r="I131" s="170"/>
      <c r="J131" s="170"/>
      <c r="K131" s="170"/>
      <c r="L131" s="170"/>
      <c r="M131" s="170"/>
    </row>
    <row r="132" spans="3:13">
      <c r="C132" s="170"/>
      <c r="D132" s="170"/>
      <c r="E132" s="170"/>
      <c r="F132" s="170"/>
      <c r="G132" s="170"/>
      <c r="H132" s="170"/>
      <c r="I132" s="170"/>
      <c r="J132" s="170"/>
      <c r="K132" s="170"/>
      <c r="L132" s="170"/>
      <c r="M132" s="170"/>
    </row>
    <row r="133" spans="3:13">
      <c r="C133" s="170"/>
      <c r="D133" s="170"/>
      <c r="E133" s="170"/>
      <c r="F133" s="170"/>
      <c r="G133" s="170"/>
      <c r="H133" s="170"/>
      <c r="I133" s="170"/>
      <c r="J133" s="170"/>
      <c r="K133" s="170"/>
      <c r="L133" s="170"/>
      <c r="M133" s="170"/>
    </row>
    <row r="134" spans="3:13">
      <c r="C134" s="170"/>
      <c r="D134" s="170"/>
      <c r="E134" s="170"/>
      <c r="F134" s="170"/>
      <c r="G134" s="170"/>
      <c r="H134" s="170"/>
      <c r="I134" s="170"/>
      <c r="J134" s="170"/>
      <c r="K134" s="170"/>
      <c r="L134" s="170"/>
      <c r="M134" s="170"/>
    </row>
    <row r="135" spans="3:13">
      <c r="C135" s="170"/>
      <c r="D135" s="170"/>
      <c r="E135" s="170"/>
      <c r="F135" s="170"/>
      <c r="G135" s="170"/>
      <c r="H135" s="170"/>
      <c r="I135" s="170"/>
      <c r="J135" s="170"/>
      <c r="K135" s="170"/>
      <c r="L135" s="170"/>
      <c r="M135" s="170"/>
    </row>
    <row r="136" spans="3:13">
      <c r="C136" s="170"/>
      <c r="D136" s="170"/>
      <c r="E136" s="170"/>
      <c r="F136" s="170"/>
      <c r="G136" s="170"/>
      <c r="H136" s="170"/>
      <c r="I136" s="170"/>
      <c r="J136" s="170"/>
      <c r="K136" s="170"/>
      <c r="L136" s="170"/>
      <c r="M136" s="170"/>
    </row>
    <row r="137" spans="3:13">
      <c r="C137" s="170"/>
      <c r="D137" s="170"/>
      <c r="E137" s="170"/>
      <c r="F137" s="170"/>
      <c r="G137" s="170"/>
      <c r="H137" s="170"/>
      <c r="I137" s="170"/>
      <c r="J137" s="170"/>
      <c r="K137" s="170"/>
      <c r="L137" s="170"/>
      <c r="M137" s="170"/>
    </row>
    <row r="138" spans="3:13">
      <c r="C138" s="170"/>
      <c r="D138" s="170"/>
      <c r="E138" s="170"/>
      <c r="F138" s="170"/>
      <c r="G138" s="170"/>
      <c r="H138" s="170"/>
      <c r="I138" s="170"/>
      <c r="J138" s="170"/>
      <c r="K138" s="170"/>
      <c r="L138" s="170"/>
      <c r="M138" s="170"/>
    </row>
    <row r="139" spans="3:13">
      <c r="C139" s="170"/>
      <c r="D139" s="170"/>
      <c r="E139" s="170"/>
      <c r="F139" s="170"/>
      <c r="G139" s="170"/>
      <c r="H139" s="170"/>
      <c r="I139" s="170"/>
      <c r="J139" s="170"/>
      <c r="K139" s="170"/>
      <c r="L139" s="170"/>
      <c r="M139" s="170"/>
    </row>
    <row r="140" spans="3:13">
      <c r="C140" s="170"/>
      <c r="D140" s="170"/>
      <c r="E140" s="170"/>
      <c r="F140" s="170"/>
      <c r="G140" s="170"/>
      <c r="H140" s="170"/>
      <c r="I140" s="170"/>
      <c r="J140" s="170"/>
      <c r="K140" s="170"/>
      <c r="L140" s="170"/>
      <c r="M140" s="170"/>
    </row>
    <row r="141" spans="3:13">
      <c r="C141" s="170"/>
      <c r="D141" s="170"/>
      <c r="E141" s="170"/>
      <c r="F141" s="170"/>
      <c r="G141" s="170"/>
      <c r="H141" s="170"/>
      <c r="I141" s="170"/>
      <c r="J141" s="170"/>
      <c r="K141" s="170"/>
      <c r="L141" s="170"/>
      <c r="M141" s="170"/>
    </row>
    <row r="142" spans="3:13">
      <c r="C142" s="170"/>
      <c r="D142" s="170"/>
      <c r="E142" s="170"/>
      <c r="F142" s="170"/>
      <c r="G142" s="170"/>
      <c r="H142" s="170"/>
      <c r="I142" s="170"/>
      <c r="J142" s="170"/>
      <c r="K142" s="170"/>
      <c r="L142" s="170"/>
      <c r="M142" s="170"/>
    </row>
    <row r="143" spans="3:13">
      <c r="C143" s="170"/>
      <c r="D143" s="170"/>
      <c r="E143" s="170"/>
      <c r="F143" s="170"/>
      <c r="G143" s="170"/>
      <c r="H143" s="170"/>
      <c r="I143" s="170"/>
      <c r="J143" s="170"/>
      <c r="K143" s="170"/>
      <c r="L143" s="170"/>
      <c r="M143" s="170"/>
    </row>
    <row r="144" spans="3:13">
      <c r="C144" s="170"/>
      <c r="D144" s="170"/>
      <c r="E144" s="170"/>
      <c r="F144" s="170"/>
      <c r="G144" s="170"/>
      <c r="H144" s="170"/>
      <c r="I144" s="170"/>
      <c r="J144" s="170"/>
      <c r="K144" s="170"/>
      <c r="L144" s="170"/>
      <c r="M144" s="170"/>
    </row>
    <row r="145" spans="3:13">
      <c r="C145" s="170"/>
      <c r="D145" s="170"/>
      <c r="E145" s="170"/>
      <c r="F145" s="170"/>
      <c r="G145" s="170"/>
      <c r="H145" s="170"/>
      <c r="I145" s="170"/>
      <c r="J145" s="170"/>
      <c r="K145" s="170"/>
      <c r="L145" s="170"/>
      <c r="M145" s="170"/>
    </row>
    <row r="146" spans="3:13">
      <c r="C146" s="170"/>
      <c r="D146" s="170"/>
      <c r="E146" s="170"/>
      <c r="F146" s="170"/>
      <c r="G146" s="170"/>
      <c r="H146" s="170"/>
      <c r="I146" s="170"/>
      <c r="J146" s="170"/>
      <c r="K146" s="170"/>
      <c r="L146" s="170"/>
      <c r="M146" s="170"/>
    </row>
    <row r="147" spans="3:13">
      <c r="C147" s="170"/>
      <c r="D147" s="170"/>
      <c r="E147" s="170"/>
      <c r="F147" s="170"/>
      <c r="G147" s="170"/>
      <c r="H147" s="170"/>
      <c r="I147" s="170"/>
      <c r="J147" s="170"/>
      <c r="K147" s="170"/>
      <c r="L147" s="170"/>
      <c r="M147" s="170"/>
    </row>
    <row r="148" spans="3:13">
      <c r="C148" s="170"/>
      <c r="D148" s="170"/>
      <c r="E148" s="170"/>
      <c r="F148" s="170"/>
      <c r="G148" s="170"/>
      <c r="H148" s="170"/>
      <c r="I148" s="170"/>
      <c r="J148" s="170"/>
      <c r="K148" s="170"/>
      <c r="L148" s="170"/>
      <c r="M148" s="170"/>
    </row>
    <row r="149" spans="3:13">
      <c r="C149" s="170"/>
      <c r="D149" s="170"/>
      <c r="E149" s="170"/>
      <c r="F149" s="170"/>
      <c r="G149" s="170"/>
      <c r="H149" s="170"/>
      <c r="I149" s="170"/>
      <c r="J149" s="170"/>
      <c r="K149" s="170"/>
      <c r="L149" s="170"/>
      <c r="M149" s="170"/>
    </row>
    <row r="150" spans="3:13">
      <c r="C150" s="170"/>
      <c r="D150" s="170"/>
      <c r="E150" s="170"/>
      <c r="F150" s="170"/>
      <c r="G150" s="170"/>
      <c r="H150" s="170"/>
      <c r="I150" s="170"/>
      <c r="J150" s="170"/>
      <c r="K150" s="170"/>
      <c r="L150" s="170"/>
      <c r="M150" s="170"/>
    </row>
    <row r="151" spans="3:13">
      <c r="C151" s="170"/>
      <c r="D151" s="170"/>
      <c r="E151" s="170"/>
      <c r="F151" s="170"/>
      <c r="G151" s="170"/>
      <c r="H151" s="170"/>
      <c r="I151" s="170"/>
      <c r="J151" s="170"/>
      <c r="K151" s="170"/>
      <c r="L151" s="170"/>
      <c r="M151" s="170"/>
    </row>
    <row r="152" spans="3:13">
      <c r="C152" s="170"/>
      <c r="D152" s="170"/>
      <c r="E152" s="170"/>
      <c r="F152" s="170"/>
      <c r="G152" s="170"/>
      <c r="H152" s="170"/>
      <c r="I152" s="170"/>
      <c r="J152" s="170"/>
      <c r="K152" s="170"/>
      <c r="L152" s="170"/>
      <c r="M152" s="170"/>
    </row>
    <row r="153" spans="3:13">
      <c r="C153" s="170"/>
      <c r="D153" s="170"/>
      <c r="E153" s="170"/>
      <c r="F153" s="170"/>
      <c r="G153" s="170"/>
      <c r="H153" s="170"/>
      <c r="I153" s="170"/>
      <c r="J153" s="170"/>
      <c r="K153" s="170"/>
      <c r="L153" s="170"/>
      <c r="M153" s="170"/>
    </row>
    <row r="154" spans="3:13">
      <c r="C154" s="170"/>
      <c r="D154" s="170"/>
      <c r="E154" s="170"/>
      <c r="F154" s="170"/>
      <c r="G154" s="170"/>
      <c r="H154" s="170"/>
      <c r="I154" s="170"/>
      <c r="J154" s="170"/>
      <c r="K154" s="170"/>
      <c r="L154" s="170"/>
      <c r="M154" s="170"/>
    </row>
    <row r="155" spans="3:13">
      <c r="C155" s="170"/>
      <c r="D155" s="170"/>
      <c r="E155" s="170"/>
      <c r="F155" s="170"/>
      <c r="G155" s="170"/>
      <c r="H155" s="170"/>
      <c r="I155" s="170"/>
      <c r="J155" s="170"/>
      <c r="K155" s="170"/>
      <c r="L155" s="170"/>
      <c r="M155" s="170"/>
    </row>
    <row r="156" spans="3:13">
      <c r="C156" s="170"/>
      <c r="D156" s="170"/>
      <c r="E156" s="170"/>
      <c r="F156" s="170"/>
      <c r="G156" s="170"/>
      <c r="H156" s="170"/>
      <c r="I156" s="170"/>
      <c r="J156" s="170"/>
      <c r="K156" s="170"/>
      <c r="L156" s="170"/>
      <c r="M156" s="170"/>
    </row>
    <row r="157" spans="3:13">
      <c r="C157" s="170"/>
      <c r="D157" s="170"/>
      <c r="E157" s="170"/>
      <c r="F157" s="170"/>
      <c r="G157" s="170"/>
      <c r="H157" s="170"/>
      <c r="I157" s="170"/>
      <c r="J157" s="170"/>
      <c r="K157" s="170"/>
      <c r="L157" s="170"/>
      <c r="M157" s="170"/>
    </row>
    <row r="158" spans="3:13">
      <c r="C158" s="170"/>
      <c r="D158" s="170"/>
      <c r="E158" s="170"/>
      <c r="F158" s="170"/>
      <c r="G158" s="170"/>
      <c r="H158" s="170"/>
      <c r="I158" s="170"/>
      <c r="J158" s="170"/>
      <c r="K158" s="170"/>
      <c r="L158" s="170"/>
      <c r="M158" s="170"/>
    </row>
    <row r="159" spans="3:13">
      <c r="C159" s="170"/>
      <c r="D159" s="170"/>
      <c r="E159" s="170"/>
      <c r="F159" s="170"/>
      <c r="G159" s="170"/>
      <c r="H159" s="170"/>
      <c r="I159" s="170"/>
      <c r="J159" s="170"/>
      <c r="K159" s="170"/>
      <c r="L159" s="170"/>
      <c r="M159" s="170"/>
    </row>
    <row r="160" spans="3:13">
      <c r="C160" s="170"/>
      <c r="D160" s="170"/>
      <c r="E160" s="170"/>
      <c r="F160" s="170"/>
      <c r="G160" s="170"/>
      <c r="H160" s="170"/>
      <c r="I160" s="170"/>
      <c r="J160" s="170"/>
      <c r="K160" s="170"/>
      <c r="L160" s="170"/>
      <c r="M160" s="170"/>
    </row>
    <row r="161" spans="3:13">
      <c r="C161" s="170"/>
      <c r="D161" s="170"/>
      <c r="E161" s="170"/>
      <c r="F161" s="170"/>
      <c r="G161" s="170"/>
      <c r="H161" s="170"/>
      <c r="I161" s="170"/>
      <c r="J161" s="170"/>
      <c r="K161" s="170"/>
      <c r="L161" s="170"/>
      <c r="M161" s="170"/>
    </row>
    <row r="162" spans="3:13">
      <c r="C162" s="170"/>
      <c r="D162" s="170"/>
      <c r="E162" s="170"/>
      <c r="F162" s="170"/>
      <c r="G162" s="170"/>
      <c r="H162" s="170"/>
      <c r="I162" s="170"/>
      <c r="J162" s="170"/>
      <c r="K162" s="170"/>
      <c r="L162" s="170"/>
      <c r="M162" s="170"/>
    </row>
    <row r="163" spans="3:13">
      <c r="C163" s="170"/>
      <c r="D163" s="170"/>
      <c r="E163" s="170"/>
      <c r="F163" s="170"/>
      <c r="G163" s="170"/>
      <c r="H163" s="170"/>
      <c r="I163" s="170"/>
      <c r="J163" s="170"/>
      <c r="K163" s="170"/>
      <c r="L163" s="170"/>
      <c r="M163" s="170"/>
    </row>
    <row r="164" spans="3:13">
      <c r="C164" s="170"/>
      <c r="D164" s="170"/>
      <c r="E164" s="170"/>
      <c r="F164" s="170"/>
      <c r="G164" s="170"/>
      <c r="H164" s="170"/>
      <c r="I164" s="170"/>
      <c r="J164" s="170"/>
      <c r="K164" s="170"/>
      <c r="L164" s="170"/>
      <c r="M164" s="170"/>
    </row>
    <row r="165" spans="3:13">
      <c r="C165" s="170"/>
      <c r="D165" s="170"/>
      <c r="E165" s="170"/>
      <c r="F165" s="170"/>
      <c r="G165" s="170"/>
      <c r="H165" s="170"/>
      <c r="I165" s="170"/>
      <c r="J165" s="170"/>
      <c r="K165" s="170"/>
      <c r="L165" s="170"/>
      <c r="M165" s="170"/>
    </row>
    <row r="166" spans="3:13">
      <c r="C166" s="170"/>
      <c r="D166" s="170"/>
      <c r="E166" s="170"/>
      <c r="F166" s="170"/>
      <c r="G166" s="170"/>
      <c r="H166" s="170"/>
      <c r="I166" s="170"/>
      <c r="J166" s="170"/>
      <c r="K166" s="170"/>
      <c r="L166" s="170"/>
      <c r="M166" s="170"/>
    </row>
    <row r="167" spans="3:13">
      <c r="C167" s="170"/>
      <c r="D167" s="170"/>
      <c r="E167" s="170"/>
      <c r="F167" s="170"/>
      <c r="G167" s="170"/>
      <c r="H167" s="170"/>
      <c r="I167" s="170"/>
      <c r="J167" s="170"/>
      <c r="K167" s="170"/>
      <c r="L167" s="170"/>
      <c r="M167" s="170"/>
    </row>
    <row r="168" spans="3:13">
      <c r="C168" s="170"/>
      <c r="D168" s="170"/>
      <c r="E168" s="170"/>
      <c r="F168" s="170"/>
      <c r="G168" s="170"/>
      <c r="H168" s="170"/>
      <c r="I168" s="170"/>
      <c r="J168" s="170"/>
      <c r="K168" s="170"/>
      <c r="L168" s="170"/>
      <c r="M168" s="170"/>
    </row>
    <row r="169" spans="3:13">
      <c r="C169" s="170"/>
      <c r="D169" s="170"/>
      <c r="E169" s="170"/>
      <c r="F169" s="170"/>
      <c r="G169" s="170"/>
      <c r="H169" s="170"/>
      <c r="I169" s="170"/>
      <c r="J169" s="170"/>
      <c r="K169" s="170"/>
      <c r="L169" s="170"/>
      <c r="M169" s="170"/>
    </row>
    <row r="170" spans="3:13">
      <c r="C170" s="170"/>
      <c r="D170" s="170"/>
      <c r="E170" s="170"/>
      <c r="F170" s="170"/>
      <c r="G170" s="170"/>
      <c r="H170" s="170"/>
      <c r="I170" s="170"/>
      <c r="J170" s="170"/>
      <c r="K170" s="170"/>
      <c r="L170" s="170"/>
      <c r="M170" s="170"/>
    </row>
    <row r="171" spans="3:13">
      <c r="C171" s="170"/>
      <c r="D171" s="170"/>
      <c r="E171" s="170"/>
      <c r="F171" s="170"/>
      <c r="G171" s="170"/>
      <c r="H171" s="170"/>
      <c r="I171" s="170"/>
      <c r="J171" s="170"/>
      <c r="K171" s="170"/>
      <c r="L171" s="170"/>
      <c r="M171" s="170"/>
    </row>
    <row r="172" spans="3:13">
      <c r="C172" s="170"/>
      <c r="D172" s="170"/>
      <c r="E172" s="170"/>
      <c r="F172" s="170"/>
      <c r="G172" s="170"/>
      <c r="H172" s="170"/>
      <c r="I172" s="170"/>
      <c r="J172" s="170"/>
      <c r="K172" s="170"/>
      <c r="L172" s="170"/>
      <c r="M172" s="170"/>
    </row>
    <row r="173" spans="3:13">
      <c r="C173" s="170"/>
      <c r="D173" s="170"/>
      <c r="E173" s="170"/>
      <c r="F173" s="170"/>
      <c r="G173" s="170"/>
      <c r="H173" s="170"/>
      <c r="I173" s="170"/>
      <c r="J173" s="170"/>
      <c r="K173" s="170"/>
      <c r="L173" s="170"/>
      <c r="M173" s="170"/>
    </row>
    <row r="174" spans="3:13">
      <c r="C174" s="170"/>
      <c r="D174" s="170"/>
      <c r="E174" s="170"/>
      <c r="F174" s="170"/>
      <c r="G174" s="170"/>
      <c r="H174" s="170"/>
      <c r="I174" s="170"/>
      <c r="J174" s="170"/>
      <c r="K174" s="170"/>
      <c r="L174" s="170"/>
      <c r="M174" s="170"/>
    </row>
    <row r="175" spans="3:13">
      <c r="C175" s="170"/>
      <c r="D175" s="170"/>
      <c r="E175" s="170"/>
      <c r="F175" s="170"/>
      <c r="G175" s="170"/>
      <c r="H175" s="170"/>
      <c r="I175" s="170"/>
      <c r="J175" s="170"/>
      <c r="K175" s="170"/>
      <c r="L175" s="170"/>
      <c r="M175" s="170"/>
    </row>
    <row r="176" spans="3:13">
      <c r="C176" s="170"/>
      <c r="D176" s="170"/>
      <c r="E176" s="170"/>
      <c r="F176" s="170"/>
      <c r="G176" s="170"/>
      <c r="H176" s="170"/>
      <c r="I176" s="170"/>
      <c r="J176" s="170"/>
      <c r="K176" s="170"/>
      <c r="L176" s="170"/>
      <c r="M176" s="170"/>
    </row>
    <row r="177" spans="3:13">
      <c r="C177" s="170"/>
      <c r="D177" s="170"/>
      <c r="E177" s="170"/>
      <c r="F177" s="170"/>
      <c r="G177" s="170"/>
      <c r="H177" s="170"/>
      <c r="I177" s="170"/>
      <c r="J177" s="170"/>
      <c r="K177" s="170"/>
      <c r="L177" s="170"/>
      <c r="M177" s="170"/>
    </row>
    <row r="178" spans="3:13">
      <c r="C178" s="170"/>
      <c r="D178" s="170"/>
      <c r="E178" s="170"/>
      <c r="F178" s="170"/>
      <c r="G178" s="170"/>
      <c r="H178" s="170"/>
      <c r="I178" s="170"/>
      <c r="J178" s="170"/>
      <c r="K178" s="170"/>
      <c r="L178" s="170"/>
      <c r="M178" s="170"/>
    </row>
    <row r="179" spans="3:13">
      <c r="C179" s="170"/>
      <c r="D179" s="170"/>
      <c r="E179" s="170"/>
      <c r="F179" s="170"/>
      <c r="G179" s="170"/>
      <c r="H179" s="170"/>
      <c r="I179" s="170"/>
      <c r="J179" s="170"/>
      <c r="K179" s="170"/>
      <c r="L179" s="170"/>
      <c r="M179" s="170"/>
    </row>
    <row r="180" spans="3:13">
      <c r="C180" s="170"/>
      <c r="D180" s="170"/>
      <c r="E180" s="170"/>
      <c r="F180" s="170"/>
      <c r="G180" s="170"/>
      <c r="H180" s="170"/>
      <c r="I180" s="170"/>
      <c r="J180" s="170"/>
      <c r="K180" s="170"/>
      <c r="L180" s="170"/>
      <c r="M180" s="170"/>
    </row>
    <row r="181" spans="3:13">
      <c r="C181" s="170"/>
      <c r="D181" s="170"/>
      <c r="E181" s="170"/>
      <c r="F181" s="170"/>
      <c r="G181" s="170"/>
      <c r="H181" s="170"/>
      <c r="I181" s="170"/>
      <c r="J181" s="170"/>
      <c r="K181" s="170"/>
      <c r="L181" s="170"/>
      <c r="M181" s="170"/>
    </row>
    <row r="182" spans="3:13">
      <c r="C182" s="170"/>
      <c r="D182" s="170"/>
      <c r="E182" s="170"/>
      <c r="F182" s="170"/>
      <c r="G182" s="170"/>
      <c r="H182" s="170"/>
      <c r="I182" s="170"/>
      <c r="J182" s="170"/>
      <c r="K182" s="170"/>
      <c r="L182" s="170"/>
      <c r="M182" s="170"/>
    </row>
    <row r="183" spans="3:13">
      <c r="C183" s="170"/>
      <c r="D183" s="170"/>
      <c r="E183" s="170"/>
      <c r="F183" s="170"/>
      <c r="G183" s="170"/>
      <c r="H183" s="170"/>
      <c r="I183" s="170"/>
      <c r="J183" s="170"/>
      <c r="K183" s="170"/>
      <c r="L183" s="170"/>
      <c r="M183" s="170"/>
    </row>
    <row r="184" spans="3:13">
      <c r="C184" s="170"/>
      <c r="D184" s="170"/>
      <c r="E184" s="170"/>
      <c r="F184" s="170"/>
      <c r="G184" s="170"/>
      <c r="H184" s="170"/>
      <c r="I184" s="170"/>
      <c r="J184" s="170"/>
      <c r="K184" s="170"/>
      <c r="L184" s="170"/>
      <c r="M184" s="170"/>
    </row>
    <row r="185" spans="3:13">
      <c r="C185" s="170"/>
      <c r="D185" s="170"/>
      <c r="E185" s="170"/>
      <c r="F185" s="170"/>
      <c r="G185" s="170"/>
      <c r="H185" s="170"/>
      <c r="I185" s="170"/>
      <c r="J185" s="170"/>
      <c r="K185" s="170"/>
      <c r="L185" s="170"/>
      <c r="M185" s="170"/>
    </row>
    <row r="186" spans="3:13">
      <c r="C186" s="170"/>
      <c r="D186" s="170"/>
      <c r="E186" s="170"/>
      <c r="F186" s="170"/>
      <c r="G186" s="170"/>
      <c r="H186" s="170"/>
      <c r="I186" s="170"/>
      <c r="J186" s="170"/>
      <c r="K186" s="170"/>
      <c r="L186" s="170"/>
      <c r="M186" s="170"/>
    </row>
    <row r="187" spans="3:13">
      <c r="C187" s="170"/>
      <c r="D187" s="170"/>
      <c r="E187" s="170"/>
      <c r="F187" s="170"/>
      <c r="G187" s="170"/>
      <c r="H187" s="170"/>
      <c r="I187" s="170"/>
      <c r="J187" s="170"/>
      <c r="K187" s="170"/>
      <c r="L187" s="170"/>
      <c r="M187" s="170"/>
    </row>
    <row r="188" spans="3:13">
      <c r="C188" s="170"/>
      <c r="D188" s="170"/>
      <c r="E188" s="170"/>
      <c r="F188" s="170"/>
      <c r="G188" s="170"/>
      <c r="H188" s="170"/>
      <c r="I188" s="170"/>
      <c r="J188" s="170"/>
      <c r="K188" s="170"/>
      <c r="L188" s="170"/>
      <c r="M188" s="170"/>
    </row>
    <row r="189" spans="3:13">
      <c r="C189" s="170"/>
      <c r="D189" s="170"/>
      <c r="E189" s="170"/>
      <c r="F189" s="170"/>
      <c r="G189" s="170"/>
      <c r="H189" s="170"/>
      <c r="I189" s="170"/>
      <c r="J189" s="170"/>
      <c r="K189" s="170"/>
      <c r="L189" s="170"/>
      <c r="M189" s="170"/>
    </row>
    <row r="190" spans="3:13">
      <c r="C190" s="170"/>
      <c r="D190" s="170"/>
      <c r="E190" s="170"/>
      <c r="F190" s="170"/>
      <c r="G190" s="170"/>
      <c r="H190" s="170"/>
      <c r="I190" s="170"/>
      <c r="J190" s="170"/>
      <c r="K190" s="170"/>
      <c r="L190" s="170"/>
      <c r="M190" s="170"/>
    </row>
    <row r="191" spans="3:13">
      <c r="C191" s="170"/>
      <c r="D191" s="170"/>
      <c r="E191" s="170"/>
      <c r="F191" s="170"/>
      <c r="G191" s="170"/>
      <c r="H191" s="170"/>
      <c r="I191" s="170"/>
      <c r="J191" s="170"/>
      <c r="K191" s="170"/>
      <c r="L191" s="170"/>
      <c r="M191" s="170"/>
    </row>
    <row r="192" spans="3:13">
      <c r="C192" s="170"/>
      <c r="D192" s="170"/>
      <c r="E192" s="170"/>
      <c r="F192" s="170"/>
      <c r="G192" s="170"/>
      <c r="H192" s="170"/>
      <c r="I192" s="170"/>
      <c r="J192" s="170"/>
      <c r="K192" s="170"/>
      <c r="L192" s="170"/>
      <c r="M192" s="170"/>
    </row>
    <row r="193" spans="3:13">
      <c r="C193" s="170"/>
      <c r="D193" s="170"/>
      <c r="E193" s="170"/>
      <c r="F193" s="170"/>
      <c r="G193" s="170"/>
      <c r="H193" s="170"/>
      <c r="I193" s="170"/>
      <c r="J193" s="170"/>
      <c r="K193" s="170"/>
      <c r="L193" s="170"/>
      <c r="M193" s="170"/>
    </row>
    <row r="194" spans="3:13">
      <c r="C194" s="170"/>
      <c r="D194" s="170"/>
      <c r="E194" s="170"/>
      <c r="F194" s="170"/>
      <c r="G194" s="170"/>
      <c r="H194" s="170"/>
      <c r="I194" s="170"/>
      <c r="J194" s="170"/>
      <c r="K194" s="170"/>
      <c r="L194" s="170"/>
      <c r="M194" s="170"/>
    </row>
    <row r="195" spans="3:13">
      <c r="C195" s="170"/>
      <c r="D195" s="170"/>
      <c r="E195" s="170"/>
      <c r="F195" s="170"/>
      <c r="G195" s="170"/>
      <c r="H195" s="170"/>
      <c r="I195" s="170"/>
      <c r="J195" s="170"/>
      <c r="K195" s="170"/>
      <c r="L195" s="170"/>
      <c r="M195" s="170"/>
    </row>
    <row r="196" spans="3:13">
      <c r="C196" s="170"/>
      <c r="D196" s="170"/>
      <c r="E196" s="170"/>
      <c r="F196" s="170"/>
      <c r="G196" s="170"/>
      <c r="H196" s="170"/>
      <c r="I196" s="170"/>
      <c r="J196" s="170"/>
      <c r="K196" s="170"/>
      <c r="L196" s="170"/>
      <c r="M196" s="170"/>
    </row>
    <row r="197" spans="3:13">
      <c r="C197" s="170"/>
      <c r="D197" s="170"/>
      <c r="E197" s="170"/>
      <c r="F197" s="170"/>
      <c r="G197" s="170"/>
      <c r="H197" s="170"/>
      <c r="I197" s="170"/>
      <c r="J197" s="170"/>
      <c r="K197" s="170"/>
      <c r="L197" s="170"/>
      <c r="M197" s="170"/>
    </row>
    <row r="198" spans="3:13">
      <c r="C198" s="170"/>
      <c r="D198" s="170"/>
      <c r="E198" s="170"/>
      <c r="F198" s="170"/>
      <c r="G198" s="170"/>
      <c r="H198" s="170"/>
      <c r="I198" s="170"/>
      <c r="J198" s="170"/>
      <c r="K198" s="170"/>
      <c r="L198" s="170"/>
      <c r="M198" s="170"/>
    </row>
    <row r="199" spans="3:13">
      <c r="C199" s="170"/>
      <c r="D199" s="170"/>
      <c r="E199" s="170"/>
      <c r="F199" s="170"/>
      <c r="G199" s="170"/>
      <c r="H199" s="170"/>
      <c r="I199" s="170"/>
      <c r="J199" s="170"/>
      <c r="K199" s="170"/>
      <c r="L199" s="170"/>
      <c r="M199" s="170"/>
    </row>
    <row r="200" spans="3:13">
      <c r="C200" s="170"/>
      <c r="D200" s="170"/>
      <c r="E200" s="170"/>
      <c r="F200" s="170"/>
      <c r="G200" s="170"/>
      <c r="H200" s="170"/>
      <c r="I200" s="170"/>
      <c r="J200" s="170"/>
      <c r="K200" s="170"/>
      <c r="L200" s="170"/>
      <c r="M200" s="170"/>
    </row>
    <row r="201" spans="3:13">
      <c r="C201" s="170"/>
      <c r="D201" s="170"/>
      <c r="E201" s="170"/>
      <c r="F201" s="170"/>
      <c r="G201" s="170"/>
      <c r="H201" s="170"/>
      <c r="I201" s="170"/>
      <c r="J201" s="170"/>
      <c r="K201" s="170"/>
      <c r="L201" s="170"/>
      <c r="M201" s="170"/>
    </row>
    <row r="202" spans="3:13">
      <c r="C202" s="170"/>
      <c r="D202" s="170"/>
      <c r="E202" s="170"/>
      <c r="F202" s="170"/>
      <c r="G202" s="170"/>
      <c r="H202" s="170"/>
      <c r="I202" s="170"/>
      <c r="J202" s="170"/>
      <c r="K202" s="170"/>
      <c r="L202" s="170"/>
      <c r="M202" s="170"/>
    </row>
    <row r="203" spans="3:13">
      <c r="C203" s="170"/>
      <c r="D203" s="170"/>
      <c r="E203" s="170"/>
      <c r="F203" s="170"/>
      <c r="G203" s="170"/>
      <c r="H203" s="170"/>
      <c r="I203" s="170"/>
      <c r="J203" s="170"/>
      <c r="K203" s="170"/>
      <c r="L203" s="170"/>
      <c r="M203" s="170"/>
    </row>
    <row r="204" spans="3:13">
      <c r="C204" s="170"/>
      <c r="D204" s="170"/>
      <c r="E204" s="170"/>
      <c r="F204" s="170"/>
      <c r="G204" s="170"/>
      <c r="H204" s="170"/>
      <c r="I204" s="170"/>
      <c r="J204" s="170"/>
      <c r="K204" s="170"/>
      <c r="L204" s="170"/>
      <c r="M204" s="170"/>
    </row>
    <row r="205" spans="3:13">
      <c r="C205" s="170"/>
      <c r="D205" s="170"/>
      <c r="E205" s="170"/>
      <c r="F205" s="170"/>
      <c r="G205" s="170"/>
      <c r="H205" s="170"/>
      <c r="I205" s="170"/>
      <c r="J205" s="170"/>
      <c r="K205" s="170"/>
      <c r="L205" s="170"/>
      <c r="M205" s="170"/>
    </row>
    <row r="206" spans="3:13">
      <c r="C206" s="170"/>
      <c r="D206" s="170"/>
      <c r="E206" s="170"/>
      <c r="F206" s="170"/>
      <c r="G206" s="170"/>
      <c r="H206" s="170"/>
      <c r="I206" s="170"/>
      <c r="J206" s="170"/>
      <c r="K206" s="170"/>
      <c r="L206" s="170"/>
      <c r="M206" s="170"/>
    </row>
    <row r="207" spans="3:13">
      <c r="C207" s="170"/>
      <c r="D207" s="170"/>
      <c r="E207" s="170"/>
      <c r="F207" s="170"/>
      <c r="G207" s="170"/>
      <c r="H207" s="170"/>
      <c r="I207" s="170"/>
      <c r="J207" s="170"/>
      <c r="K207" s="170"/>
      <c r="L207" s="170"/>
      <c r="M207" s="170"/>
    </row>
    <row r="208" spans="3:13">
      <c r="C208" s="170"/>
      <c r="D208" s="170"/>
      <c r="E208" s="170"/>
      <c r="F208" s="170"/>
      <c r="G208" s="170"/>
      <c r="H208" s="170"/>
      <c r="I208" s="170"/>
      <c r="J208" s="170"/>
      <c r="K208" s="170"/>
      <c r="L208" s="170"/>
      <c r="M208" s="170"/>
    </row>
    <row r="209" spans="3:13">
      <c r="C209" s="170"/>
      <c r="D209" s="170"/>
      <c r="E209" s="170"/>
      <c r="F209" s="170"/>
      <c r="G209" s="170"/>
      <c r="H209" s="170"/>
      <c r="I209" s="170"/>
      <c r="J209" s="170"/>
      <c r="K209" s="170"/>
      <c r="L209" s="170"/>
      <c r="M209" s="170"/>
    </row>
    <row r="210" spans="3:13">
      <c r="C210" s="170"/>
      <c r="D210" s="170"/>
      <c r="E210" s="170"/>
      <c r="F210" s="170"/>
      <c r="G210" s="170"/>
      <c r="H210" s="170"/>
      <c r="I210" s="170"/>
      <c r="J210" s="170"/>
      <c r="K210" s="170"/>
      <c r="L210" s="170"/>
      <c r="M210" s="170"/>
    </row>
    <row r="211" spans="3:13">
      <c r="C211" s="170"/>
      <c r="D211" s="170"/>
      <c r="E211" s="170"/>
      <c r="F211" s="170"/>
      <c r="G211" s="170"/>
      <c r="H211" s="170"/>
      <c r="I211" s="170"/>
      <c r="J211" s="170"/>
      <c r="K211" s="170"/>
      <c r="L211" s="170"/>
      <c r="M211" s="170"/>
    </row>
    <row r="212" spans="3:13">
      <c r="C212" s="170"/>
      <c r="D212" s="170"/>
      <c r="E212" s="170"/>
      <c r="F212" s="170"/>
      <c r="G212" s="170"/>
      <c r="H212" s="170"/>
      <c r="I212" s="170"/>
      <c r="J212" s="170"/>
      <c r="K212" s="170"/>
      <c r="L212" s="170"/>
      <c r="M212" s="170"/>
    </row>
    <row r="213" spans="3:13">
      <c r="C213" s="170"/>
      <c r="D213" s="170"/>
      <c r="E213" s="170"/>
      <c r="F213" s="170"/>
      <c r="G213" s="170"/>
      <c r="H213" s="170"/>
      <c r="I213" s="170"/>
      <c r="J213" s="170"/>
      <c r="K213" s="170"/>
      <c r="L213" s="170"/>
      <c r="M213" s="170"/>
    </row>
    <row r="214" spans="3:13">
      <c r="C214" s="170"/>
      <c r="D214" s="170"/>
      <c r="E214" s="170"/>
      <c r="F214" s="170"/>
      <c r="G214" s="170"/>
      <c r="H214" s="170"/>
      <c r="I214" s="170"/>
      <c r="J214" s="170"/>
      <c r="K214" s="170"/>
      <c r="L214" s="170"/>
      <c r="M214" s="170"/>
    </row>
    <row r="215" spans="3:13">
      <c r="C215" s="170"/>
      <c r="D215" s="170"/>
      <c r="E215" s="170"/>
      <c r="F215" s="170"/>
      <c r="G215" s="170"/>
      <c r="H215" s="170"/>
      <c r="I215" s="170"/>
      <c r="J215" s="170"/>
      <c r="K215" s="170"/>
      <c r="L215" s="170"/>
      <c r="M215" s="170"/>
    </row>
    <row r="216" spans="3:13">
      <c r="C216" s="170"/>
      <c r="D216" s="170"/>
      <c r="E216" s="170"/>
      <c r="F216" s="170"/>
      <c r="G216" s="170"/>
      <c r="H216" s="170"/>
      <c r="I216" s="170"/>
      <c r="J216" s="170"/>
      <c r="K216" s="170"/>
      <c r="L216" s="170"/>
      <c r="M216" s="170"/>
    </row>
    <row r="217" spans="3:13">
      <c r="C217" s="170"/>
      <c r="D217" s="170"/>
      <c r="E217" s="170"/>
      <c r="F217" s="170"/>
      <c r="G217" s="170"/>
      <c r="H217" s="170"/>
      <c r="I217" s="170"/>
      <c r="J217" s="170"/>
      <c r="K217" s="170"/>
      <c r="L217" s="170"/>
      <c r="M217" s="170"/>
    </row>
    <row r="218" spans="3:13">
      <c r="C218" s="170"/>
      <c r="D218" s="170"/>
      <c r="E218" s="170"/>
      <c r="F218" s="170"/>
      <c r="G218" s="170"/>
      <c r="H218" s="170"/>
      <c r="I218" s="170"/>
      <c r="J218" s="170"/>
      <c r="K218" s="170"/>
      <c r="L218" s="170"/>
      <c r="M218" s="170"/>
    </row>
    <row r="219" spans="3:13">
      <c r="C219" s="170"/>
      <c r="D219" s="170"/>
      <c r="E219" s="170"/>
      <c r="F219" s="170"/>
      <c r="G219" s="170"/>
      <c r="H219" s="170"/>
      <c r="I219" s="170"/>
      <c r="J219" s="170"/>
      <c r="K219" s="170"/>
      <c r="L219" s="170"/>
      <c r="M219" s="170"/>
    </row>
    <row r="220" spans="3:13">
      <c r="C220" s="170"/>
      <c r="D220" s="170"/>
      <c r="E220" s="170"/>
      <c r="F220" s="170"/>
      <c r="G220" s="170"/>
      <c r="H220" s="170"/>
      <c r="I220" s="170"/>
      <c r="J220" s="170"/>
      <c r="K220" s="170"/>
      <c r="L220" s="170"/>
      <c r="M220" s="170"/>
    </row>
    <row r="221" spans="3:13">
      <c r="C221" s="170"/>
      <c r="D221" s="170"/>
      <c r="E221" s="170"/>
      <c r="F221" s="170"/>
      <c r="G221" s="170"/>
      <c r="H221" s="170"/>
      <c r="I221" s="170"/>
      <c r="J221" s="170"/>
      <c r="K221" s="170"/>
      <c r="L221" s="170"/>
      <c r="M221" s="170"/>
    </row>
    <row r="222" spans="3:13">
      <c r="C222" s="170"/>
      <c r="D222" s="170"/>
      <c r="E222" s="170"/>
      <c r="F222" s="170"/>
      <c r="G222" s="170"/>
      <c r="H222" s="170"/>
      <c r="I222" s="170"/>
      <c r="J222" s="170"/>
      <c r="K222" s="170"/>
      <c r="L222" s="170"/>
      <c r="M222" s="170"/>
    </row>
    <row r="223" spans="3:13">
      <c r="C223" s="170"/>
      <c r="D223" s="170"/>
      <c r="E223" s="170"/>
      <c r="F223" s="170"/>
      <c r="G223" s="170"/>
      <c r="H223" s="170"/>
      <c r="I223" s="170"/>
      <c r="J223" s="170"/>
      <c r="K223" s="170"/>
      <c r="L223" s="170"/>
      <c r="M223" s="170"/>
    </row>
    <row r="224" spans="3:13">
      <c r="C224" s="170"/>
      <c r="D224" s="170"/>
      <c r="E224" s="170"/>
      <c r="F224" s="170"/>
      <c r="G224" s="170"/>
      <c r="H224" s="170"/>
      <c r="I224" s="170"/>
      <c r="J224" s="170"/>
      <c r="K224" s="170"/>
      <c r="L224" s="170"/>
      <c r="M224" s="170"/>
    </row>
    <row r="225" spans="3:13">
      <c r="C225" s="170"/>
      <c r="D225" s="170"/>
      <c r="E225" s="170"/>
      <c r="F225" s="170"/>
      <c r="G225" s="170"/>
      <c r="H225" s="170"/>
      <c r="I225" s="170"/>
      <c r="J225" s="170"/>
      <c r="K225" s="170"/>
      <c r="L225" s="170"/>
      <c r="M225" s="170"/>
    </row>
    <row r="226" spans="3:13">
      <c r="C226" s="170"/>
      <c r="D226" s="170"/>
      <c r="E226" s="170"/>
      <c r="F226" s="170"/>
      <c r="G226" s="170"/>
      <c r="H226" s="170"/>
      <c r="I226" s="170"/>
      <c r="J226" s="170"/>
      <c r="K226" s="170"/>
      <c r="L226" s="170"/>
      <c r="M226" s="170"/>
    </row>
    <row r="227" spans="3:13">
      <c r="C227" s="170"/>
      <c r="D227" s="170"/>
      <c r="E227" s="170"/>
      <c r="F227" s="170"/>
      <c r="G227" s="170"/>
      <c r="H227" s="170"/>
      <c r="I227" s="170"/>
      <c r="J227" s="170"/>
      <c r="K227" s="170"/>
      <c r="L227" s="170"/>
      <c r="M227" s="170"/>
    </row>
    <row r="228" spans="3:13">
      <c r="C228" s="170"/>
      <c r="D228" s="170"/>
      <c r="E228" s="170"/>
      <c r="F228" s="170"/>
      <c r="G228" s="170"/>
      <c r="H228" s="170"/>
      <c r="I228" s="170"/>
      <c r="J228" s="170"/>
      <c r="K228" s="170"/>
      <c r="L228" s="170"/>
      <c r="M228" s="170"/>
    </row>
    <row r="229" spans="3:13">
      <c r="C229" s="170"/>
      <c r="D229" s="170"/>
      <c r="E229" s="170"/>
      <c r="F229" s="170"/>
      <c r="G229" s="170"/>
      <c r="H229" s="170"/>
      <c r="I229" s="170"/>
      <c r="J229" s="170"/>
      <c r="K229" s="170"/>
      <c r="L229" s="170"/>
      <c r="M229" s="170"/>
    </row>
    <row r="230" spans="3:13">
      <c r="C230" s="170"/>
      <c r="D230" s="170"/>
      <c r="E230" s="170"/>
      <c r="F230" s="170"/>
      <c r="G230" s="170"/>
      <c r="H230" s="170"/>
      <c r="I230" s="170"/>
      <c r="J230" s="170"/>
      <c r="K230" s="170"/>
      <c r="L230" s="170"/>
      <c r="M230" s="170"/>
    </row>
    <row r="231" spans="3:13">
      <c r="C231" s="170"/>
      <c r="D231" s="170"/>
      <c r="E231" s="170"/>
      <c r="F231" s="170"/>
      <c r="G231" s="170"/>
      <c r="H231" s="170"/>
      <c r="I231" s="170"/>
      <c r="J231" s="170"/>
      <c r="K231" s="170"/>
      <c r="L231" s="170"/>
      <c r="M231" s="170"/>
    </row>
    <row r="232" spans="3:13">
      <c r="C232" s="170"/>
      <c r="D232" s="170"/>
      <c r="E232" s="170"/>
      <c r="F232" s="170"/>
      <c r="G232" s="170"/>
      <c r="H232" s="170"/>
      <c r="I232" s="170"/>
      <c r="J232" s="170"/>
      <c r="K232" s="170"/>
      <c r="L232" s="170"/>
      <c r="M232" s="170"/>
    </row>
    <row r="233" spans="3:13">
      <c r="C233" s="170"/>
      <c r="D233" s="170"/>
      <c r="E233" s="170"/>
      <c r="F233" s="170"/>
      <c r="G233" s="170"/>
      <c r="H233" s="170"/>
      <c r="I233" s="170"/>
      <c r="J233" s="170"/>
      <c r="K233" s="170"/>
      <c r="L233" s="170"/>
      <c r="M233" s="170"/>
    </row>
    <row r="234" spans="3:13">
      <c r="C234" s="170"/>
      <c r="D234" s="170"/>
      <c r="E234" s="170"/>
      <c r="F234" s="170"/>
      <c r="G234" s="170"/>
      <c r="H234" s="170"/>
      <c r="I234" s="170"/>
      <c r="J234" s="170"/>
      <c r="K234" s="170"/>
      <c r="L234" s="170"/>
      <c r="M234" s="170"/>
    </row>
    <row r="235" spans="3:13">
      <c r="C235" s="170"/>
      <c r="D235" s="170"/>
      <c r="E235" s="170"/>
      <c r="F235" s="170"/>
      <c r="G235" s="170"/>
      <c r="H235" s="170"/>
      <c r="I235" s="170"/>
      <c r="J235" s="170"/>
      <c r="K235" s="170"/>
      <c r="L235" s="170"/>
      <c r="M235" s="170"/>
    </row>
    <row r="236" spans="3:13">
      <c r="C236" s="170"/>
      <c r="D236" s="170"/>
      <c r="E236" s="170"/>
      <c r="F236" s="170"/>
      <c r="G236" s="170"/>
      <c r="H236" s="170"/>
      <c r="I236" s="170"/>
      <c r="J236" s="170"/>
      <c r="K236" s="170"/>
      <c r="L236" s="170"/>
      <c r="M236" s="170"/>
    </row>
    <row r="237" spans="3:13">
      <c r="C237" s="170"/>
      <c r="D237" s="170"/>
      <c r="E237" s="170"/>
      <c r="F237" s="170"/>
      <c r="G237" s="170"/>
      <c r="H237" s="170"/>
      <c r="I237" s="170"/>
      <c r="J237" s="170"/>
      <c r="K237" s="170"/>
      <c r="L237" s="170"/>
      <c r="M237" s="170"/>
    </row>
    <row r="238" spans="3:13">
      <c r="C238" s="170"/>
      <c r="D238" s="170"/>
      <c r="E238" s="170"/>
      <c r="F238" s="170"/>
      <c r="G238" s="170"/>
      <c r="H238" s="170"/>
      <c r="I238" s="170"/>
      <c r="J238" s="170"/>
      <c r="K238" s="170"/>
      <c r="L238" s="170"/>
      <c r="M238" s="170"/>
    </row>
    <row r="239" spans="3:13">
      <c r="C239" s="170"/>
      <c r="D239" s="170"/>
      <c r="E239" s="170"/>
      <c r="F239" s="170"/>
      <c r="G239" s="170"/>
      <c r="H239" s="170"/>
      <c r="I239" s="170"/>
      <c r="J239" s="170"/>
      <c r="K239" s="170"/>
      <c r="L239" s="170"/>
      <c r="M239" s="170"/>
    </row>
    <row r="240" spans="3:13">
      <c r="C240" s="170"/>
      <c r="D240" s="170"/>
      <c r="E240" s="170"/>
      <c r="F240" s="170"/>
      <c r="G240" s="170"/>
      <c r="H240" s="170"/>
      <c r="I240" s="170"/>
      <c r="J240" s="170"/>
      <c r="K240" s="170"/>
      <c r="L240" s="170"/>
      <c r="M240" s="170"/>
    </row>
    <row r="241" spans="3:13">
      <c r="C241" s="170"/>
      <c r="D241" s="170"/>
      <c r="E241" s="170"/>
      <c r="F241" s="170"/>
      <c r="G241" s="170"/>
      <c r="H241" s="170"/>
      <c r="I241" s="170"/>
      <c r="J241" s="170"/>
      <c r="K241" s="170"/>
      <c r="L241" s="170"/>
      <c r="M241" s="170"/>
    </row>
    <row r="242" spans="3:13">
      <c r="C242" s="170"/>
      <c r="D242" s="170"/>
      <c r="E242" s="170"/>
      <c r="F242" s="170"/>
      <c r="G242" s="170"/>
      <c r="H242" s="170"/>
      <c r="I242" s="170"/>
      <c r="J242" s="170"/>
      <c r="K242" s="170"/>
      <c r="L242" s="170"/>
      <c r="M242" s="170"/>
    </row>
    <row r="243" spans="3:13">
      <c r="C243" s="170"/>
      <c r="D243" s="170"/>
      <c r="E243" s="170"/>
      <c r="F243" s="170"/>
      <c r="G243" s="170"/>
      <c r="H243" s="170"/>
      <c r="I243" s="170"/>
      <c r="J243" s="170"/>
      <c r="K243" s="170"/>
      <c r="L243" s="170"/>
      <c r="M243" s="170"/>
    </row>
    <row r="244" spans="3:13">
      <c r="C244" s="170"/>
      <c r="D244" s="170"/>
      <c r="E244" s="170"/>
      <c r="F244" s="170"/>
      <c r="G244" s="170"/>
      <c r="H244" s="170"/>
      <c r="I244" s="170"/>
      <c r="J244" s="170"/>
      <c r="K244" s="170"/>
      <c r="L244" s="170"/>
      <c r="M244" s="170"/>
    </row>
    <row r="245" spans="3:13">
      <c r="C245" s="170"/>
      <c r="D245" s="170"/>
      <c r="E245" s="170"/>
      <c r="F245" s="170"/>
      <c r="G245" s="170"/>
      <c r="H245" s="170"/>
      <c r="I245" s="170"/>
      <c r="J245" s="170"/>
      <c r="K245" s="170"/>
      <c r="L245" s="170"/>
      <c r="M245" s="170"/>
    </row>
    <row r="246" spans="3:13">
      <c r="C246" s="170"/>
      <c r="D246" s="170"/>
      <c r="E246" s="170"/>
      <c r="F246" s="170"/>
      <c r="G246" s="170"/>
      <c r="H246" s="170"/>
      <c r="I246" s="170"/>
      <c r="J246" s="170"/>
      <c r="K246" s="170"/>
      <c r="L246" s="170"/>
      <c r="M246" s="170"/>
    </row>
    <row r="247" spans="3:13">
      <c r="C247" s="170"/>
      <c r="D247" s="170"/>
      <c r="E247" s="170"/>
      <c r="F247" s="170"/>
      <c r="G247" s="170"/>
      <c r="H247" s="170"/>
      <c r="I247" s="170"/>
      <c r="J247" s="170"/>
      <c r="K247" s="170"/>
      <c r="L247" s="170"/>
      <c r="M247" s="170"/>
    </row>
    <row r="248" spans="3:13">
      <c r="C248" s="170"/>
      <c r="D248" s="170"/>
      <c r="E248" s="170"/>
      <c r="F248" s="170"/>
      <c r="G248" s="170"/>
      <c r="H248" s="170"/>
      <c r="I248" s="170"/>
      <c r="J248" s="170"/>
      <c r="K248" s="170"/>
      <c r="L248" s="170"/>
      <c r="M248" s="170"/>
    </row>
    <row r="249" spans="3:13">
      <c r="C249" s="170"/>
      <c r="D249" s="170"/>
      <c r="E249" s="170"/>
      <c r="F249" s="170"/>
      <c r="G249" s="170"/>
      <c r="H249" s="170"/>
      <c r="I249" s="170"/>
      <c r="J249" s="170"/>
      <c r="K249" s="170"/>
      <c r="L249" s="170"/>
      <c r="M249" s="170"/>
    </row>
    <row r="250" spans="3:13">
      <c r="C250" s="170"/>
      <c r="D250" s="170"/>
      <c r="E250" s="170"/>
      <c r="F250" s="170"/>
      <c r="G250" s="170"/>
      <c r="H250" s="170"/>
      <c r="I250" s="170"/>
      <c r="J250" s="170"/>
      <c r="K250" s="170"/>
      <c r="L250" s="170"/>
      <c r="M250" s="170"/>
    </row>
    <row r="251" spans="3:13">
      <c r="C251" s="170"/>
      <c r="D251" s="170"/>
      <c r="E251" s="170"/>
      <c r="F251" s="170"/>
      <c r="G251" s="170"/>
      <c r="H251" s="170"/>
      <c r="I251" s="170"/>
      <c r="J251" s="170"/>
      <c r="K251" s="170"/>
      <c r="L251" s="170"/>
      <c r="M251" s="170"/>
    </row>
    <row r="252" spans="3:13">
      <c r="C252" s="170"/>
      <c r="D252" s="170"/>
      <c r="E252" s="170"/>
      <c r="F252" s="170"/>
      <c r="G252" s="170"/>
      <c r="H252" s="170"/>
      <c r="I252" s="170"/>
      <c r="J252" s="170"/>
      <c r="K252" s="170"/>
      <c r="L252" s="170"/>
      <c r="M252" s="170"/>
    </row>
    <row r="253" spans="3:13">
      <c r="C253" s="170"/>
      <c r="D253" s="170"/>
      <c r="E253" s="170"/>
      <c r="F253" s="170"/>
      <c r="G253" s="170"/>
      <c r="H253" s="170"/>
      <c r="I253" s="170"/>
      <c r="J253" s="170"/>
      <c r="K253" s="170"/>
      <c r="L253" s="170"/>
      <c r="M253" s="170"/>
    </row>
    <row r="254" spans="3:13">
      <c r="C254" s="170"/>
      <c r="D254" s="170"/>
      <c r="E254" s="170"/>
      <c r="F254" s="170"/>
      <c r="G254" s="170"/>
      <c r="H254" s="170"/>
      <c r="I254" s="170"/>
      <c r="J254" s="170"/>
      <c r="K254" s="170"/>
      <c r="L254" s="170"/>
      <c r="M254" s="170"/>
    </row>
    <row r="255" spans="3:13">
      <c r="C255" s="170"/>
      <c r="D255" s="170"/>
      <c r="E255" s="170"/>
      <c r="F255" s="170"/>
      <c r="G255" s="170"/>
      <c r="H255" s="170"/>
      <c r="I255" s="170"/>
      <c r="J255" s="170"/>
      <c r="K255" s="170"/>
      <c r="L255" s="170"/>
      <c r="M255" s="170"/>
    </row>
    <row r="256" spans="3:13">
      <c r="C256" s="170"/>
      <c r="D256" s="170"/>
      <c r="E256" s="170"/>
      <c r="F256" s="170"/>
      <c r="G256" s="170"/>
      <c r="H256" s="170"/>
      <c r="I256" s="170"/>
      <c r="J256" s="170"/>
      <c r="K256" s="170"/>
      <c r="L256" s="170"/>
      <c r="M256" s="170"/>
    </row>
    <row r="257" spans="3:13">
      <c r="C257" s="170"/>
      <c r="D257" s="170"/>
      <c r="E257" s="170"/>
      <c r="F257" s="170"/>
      <c r="G257" s="170"/>
      <c r="H257" s="170"/>
      <c r="I257" s="170"/>
      <c r="J257" s="170"/>
      <c r="K257" s="170"/>
      <c r="L257" s="170"/>
      <c r="M257" s="170"/>
    </row>
    <row r="258" spans="3:13">
      <c r="C258" s="170"/>
      <c r="D258" s="170"/>
      <c r="E258" s="170"/>
      <c r="F258" s="170"/>
      <c r="G258" s="170"/>
      <c r="H258" s="170"/>
      <c r="I258" s="170"/>
      <c r="J258" s="170"/>
      <c r="K258" s="170"/>
      <c r="L258" s="170"/>
      <c r="M258" s="170"/>
    </row>
    <row r="259" spans="3:13">
      <c r="C259" s="170"/>
      <c r="D259" s="170"/>
      <c r="E259" s="170"/>
      <c r="F259" s="170"/>
      <c r="G259" s="170"/>
      <c r="H259" s="170"/>
      <c r="I259" s="170"/>
      <c r="J259" s="170"/>
      <c r="K259" s="170"/>
      <c r="L259" s="170"/>
      <c r="M259" s="170"/>
    </row>
    <row r="260" spans="3:13">
      <c r="C260" s="170"/>
      <c r="D260" s="170"/>
      <c r="E260" s="170"/>
      <c r="F260" s="170"/>
      <c r="G260" s="170"/>
      <c r="H260" s="170"/>
      <c r="I260" s="170"/>
      <c r="J260" s="170"/>
      <c r="K260" s="170"/>
      <c r="L260" s="170"/>
      <c r="M260" s="170"/>
    </row>
    <row r="261" spans="3:13">
      <c r="C261" s="170"/>
      <c r="D261" s="170"/>
      <c r="E261" s="170"/>
      <c r="F261" s="170"/>
      <c r="G261" s="170"/>
      <c r="H261" s="170"/>
      <c r="I261" s="170"/>
      <c r="J261" s="170"/>
      <c r="K261" s="170"/>
      <c r="L261" s="170"/>
      <c r="M261" s="170"/>
    </row>
    <row r="262" spans="3:13">
      <c r="C262" s="170"/>
      <c r="D262" s="170"/>
      <c r="E262" s="170"/>
      <c r="F262" s="170"/>
      <c r="G262" s="170"/>
      <c r="H262" s="170"/>
      <c r="I262" s="170"/>
      <c r="J262" s="170"/>
      <c r="K262" s="170"/>
      <c r="L262" s="170"/>
      <c r="M262" s="170"/>
    </row>
    <row r="263" spans="3:13">
      <c r="C263" s="170"/>
      <c r="D263" s="170"/>
      <c r="E263" s="170"/>
      <c r="F263" s="170"/>
      <c r="G263" s="170"/>
      <c r="H263" s="170"/>
      <c r="I263" s="170"/>
      <c r="J263" s="170"/>
      <c r="K263" s="170"/>
      <c r="L263" s="170"/>
      <c r="M263" s="170"/>
    </row>
    <row r="264" spans="3:13">
      <c r="C264" s="170"/>
      <c r="D264" s="170"/>
      <c r="E264" s="170"/>
      <c r="F264" s="170"/>
      <c r="G264" s="170"/>
      <c r="H264" s="170"/>
      <c r="I264" s="170"/>
      <c r="J264" s="170"/>
      <c r="K264" s="170"/>
      <c r="L264" s="170"/>
      <c r="M264" s="170"/>
    </row>
    <row r="265" spans="3:13">
      <c r="C265" s="170"/>
      <c r="D265" s="170"/>
      <c r="E265" s="170"/>
      <c r="F265" s="170"/>
      <c r="G265" s="170"/>
      <c r="H265" s="170"/>
      <c r="I265" s="170"/>
      <c r="J265" s="170"/>
      <c r="K265" s="170"/>
      <c r="L265" s="170"/>
      <c r="M265" s="170"/>
    </row>
    <row r="266" spans="3:13">
      <c r="C266" s="170"/>
      <c r="D266" s="170"/>
      <c r="E266" s="170"/>
      <c r="F266" s="170"/>
      <c r="G266" s="170"/>
      <c r="H266" s="170"/>
      <c r="I266" s="170"/>
      <c r="J266" s="170"/>
      <c r="K266" s="170"/>
      <c r="L266" s="170"/>
      <c r="M266" s="170"/>
    </row>
    <row r="267" spans="3:13">
      <c r="C267" s="170"/>
      <c r="D267" s="170"/>
      <c r="E267" s="170"/>
      <c r="F267" s="170"/>
      <c r="G267" s="170"/>
      <c r="H267" s="170"/>
      <c r="I267" s="170"/>
      <c r="J267" s="170"/>
      <c r="K267" s="170"/>
      <c r="L267" s="170"/>
      <c r="M267" s="170"/>
    </row>
    <row r="268" spans="3:13">
      <c r="C268" s="170"/>
      <c r="D268" s="170"/>
      <c r="E268" s="170"/>
      <c r="F268" s="170"/>
      <c r="G268" s="170"/>
      <c r="H268" s="170"/>
      <c r="I268" s="170"/>
      <c r="J268" s="170"/>
      <c r="K268" s="170"/>
      <c r="L268" s="170"/>
      <c r="M268" s="170"/>
    </row>
    <row r="269" spans="3:13">
      <c r="C269" s="170"/>
      <c r="D269" s="170"/>
      <c r="E269" s="170"/>
      <c r="F269" s="170"/>
      <c r="G269" s="170"/>
      <c r="H269" s="170"/>
      <c r="I269" s="170"/>
      <c r="J269" s="170"/>
      <c r="K269" s="170"/>
      <c r="L269" s="170"/>
      <c r="M269" s="170"/>
    </row>
    <row r="270" spans="3:13">
      <c r="C270" s="170"/>
      <c r="D270" s="170"/>
      <c r="E270" s="170"/>
      <c r="F270" s="170"/>
      <c r="G270" s="170"/>
      <c r="H270" s="170"/>
      <c r="I270" s="170"/>
      <c r="J270" s="170"/>
      <c r="K270" s="170"/>
      <c r="L270" s="170"/>
      <c r="M270" s="170"/>
    </row>
    <row r="271" spans="3:13">
      <c r="C271" s="170"/>
      <c r="D271" s="170"/>
      <c r="E271" s="170"/>
      <c r="F271" s="170"/>
      <c r="G271" s="170"/>
      <c r="H271" s="170"/>
      <c r="I271" s="170"/>
      <c r="J271" s="170"/>
      <c r="K271" s="170"/>
      <c r="L271" s="170"/>
      <c r="M271" s="170"/>
    </row>
    <row r="272" spans="3:13">
      <c r="C272" s="170"/>
      <c r="D272" s="170"/>
      <c r="E272" s="170"/>
      <c r="F272" s="170"/>
      <c r="G272" s="170"/>
      <c r="H272" s="170"/>
      <c r="I272" s="170"/>
      <c r="J272" s="170"/>
      <c r="K272" s="170"/>
      <c r="L272" s="170"/>
      <c r="M272" s="170"/>
    </row>
    <row r="273" spans="3:13">
      <c r="C273" s="170"/>
      <c r="D273" s="170"/>
      <c r="E273" s="170"/>
      <c r="F273" s="170"/>
      <c r="G273" s="170"/>
      <c r="H273" s="170"/>
      <c r="I273" s="170"/>
      <c r="J273" s="170"/>
      <c r="K273" s="170"/>
      <c r="L273" s="170"/>
      <c r="M273" s="170"/>
    </row>
    <row r="274" spans="3:13">
      <c r="C274" s="170"/>
      <c r="D274" s="170"/>
      <c r="E274" s="170"/>
      <c r="F274" s="170"/>
      <c r="G274" s="170"/>
      <c r="H274" s="170"/>
      <c r="I274" s="170"/>
      <c r="J274" s="170"/>
      <c r="K274" s="170"/>
      <c r="L274" s="170"/>
      <c r="M274" s="170"/>
    </row>
    <row r="275" spans="3:13">
      <c r="C275" s="170"/>
      <c r="D275" s="170"/>
      <c r="E275" s="170"/>
      <c r="F275" s="170"/>
      <c r="G275" s="170"/>
      <c r="H275" s="170"/>
      <c r="I275" s="170"/>
      <c r="J275" s="170"/>
      <c r="K275" s="170"/>
      <c r="L275" s="170"/>
      <c r="M275" s="170"/>
    </row>
    <row r="276" spans="3:13">
      <c r="C276" s="170"/>
      <c r="D276" s="170"/>
      <c r="E276" s="170"/>
      <c r="F276" s="170"/>
      <c r="G276" s="170"/>
      <c r="H276" s="170"/>
      <c r="I276" s="170"/>
      <c r="J276" s="170"/>
      <c r="K276" s="170"/>
      <c r="L276" s="170"/>
      <c r="M276" s="170"/>
    </row>
    <row r="277" spans="3:13">
      <c r="C277" s="170"/>
      <c r="D277" s="170"/>
      <c r="E277" s="170"/>
      <c r="F277" s="170"/>
      <c r="G277" s="170"/>
      <c r="H277" s="170"/>
      <c r="I277" s="170"/>
      <c r="J277" s="170"/>
      <c r="K277" s="170"/>
      <c r="L277" s="170"/>
      <c r="M277" s="170"/>
    </row>
    <row r="278" spans="3:13">
      <c r="C278" s="170"/>
      <c r="D278" s="170"/>
      <c r="E278" s="170"/>
      <c r="F278" s="170"/>
      <c r="G278" s="170"/>
      <c r="H278" s="170"/>
      <c r="I278" s="170"/>
      <c r="J278" s="170"/>
      <c r="K278" s="170"/>
      <c r="L278" s="170"/>
      <c r="M278" s="170"/>
    </row>
    <row r="279" spans="3:13">
      <c r="C279" s="170"/>
      <c r="D279" s="170"/>
      <c r="E279" s="170"/>
      <c r="F279" s="170"/>
      <c r="G279" s="170"/>
      <c r="H279" s="170"/>
      <c r="I279" s="170"/>
      <c r="J279" s="170"/>
      <c r="K279" s="170"/>
      <c r="L279" s="170"/>
      <c r="M279" s="170"/>
    </row>
    <row r="280" spans="3:13">
      <c r="C280" s="170"/>
      <c r="D280" s="170"/>
      <c r="E280" s="170"/>
      <c r="F280" s="170"/>
      <c r="G280" s="170"/>
      <c r="H280" s="170"/>
      <c r="I280" s="170"/>
      <c r="J280" s="170"/>
      <c r="K280" s="170"/>
      <c r="L280" s="170"/>
      <c r="M280" s="170"/>
    </row>
    <row r="281" spans="3:13">
      <c r="C281" s="170"/>
      <c r="D281" s="170"/>
      <c r="E281" s="170"/>
      <c r="F281" s="170"/>
      <c r="G281" s="170"/>
      <c r="H281" s="170"/>
      <c r="I281" s="170"/>
      <c r="J281" s="170"/>
      <c r="K281" s="170"/>
      <c r="L281" s="170"/>
      <c r="M281" s="170"/>
    </row>
    <row r="282" spans="3:13">
      <c r="C282" s="170"/>
      <c r="D282" s="170"/>
      <c r="E282" s="170"/>
      <c r="F282" s="170"/>
      <c r="G282" s="170"/>
      <c r="H282" s="170"/>
      <c r="I282" s="170"/>
      <c r="J282" s="170"/>
      <c r="K282" s="170"/>
      <c r="L282" s="170"/>
      <c r="M282" s="170"/>
    </row>
    <row r="283" spans="3:13">
      <c r="C283" s="170"/>
      <c r="D283" s="170"/>
      <c r="E283" s="170"/>
      <c r="F283" s="170"/>
      <c r="G283" s="170"/>
      <c r="H283" s="170"/>
      <c r="I283" s="170"/>
      <c r="J283" s="170"/>
      <c r="K283" s="170"/>
      <c r="L283" s="170"/>
      <c r="M283" s="170"/>
    </row>
    <row r="284" spans="3:13">
      <c r="C284" s="170"/>
      <c r="D284" s="170"/>
      <c r="E284" s="170"/>
      <c r="F284" s="170"/>
      <c r="G284" s="170"/>
      <c r="H284" s="170"/>
      <c r="I284" s="170"/>
      <c r="J284" s="170"/>
      <c r="K284" s="170"/>
      <c r="L284" s="170"/>
      <c r="M284" s="170"/>
    </row>
    <row r="285" spans="3:13">
      <c r="C285" s="170"/>
      <c r="D285" s="170"/>
      <c r="E285" s="170"/>
      <c r="F285" s="170"/>
      <c r="G285" s="170"/>
      <c r="H285" s="170"/>
      <c r="I285" s="170"/>
      <c r="J285" s="170"/>
      <c r="K285" s="170"/>
      <c r="L285" s="170"/>
      <c r="M285" s="170"/>
    </row>
    <row r="286" spans="3:13">
      <c r="C286" s="170"/>
      <c r="D286" s="170"/>
      <c r="E286" s="170"/>
      <c r="F286" s="170"/>
      <c r="G286" s="170"/>
      <c r="H286" s="170"/>
      <c r="I286" s="170"/>
      <c r="J286" s="170"/>
      <c r="K286" s="170"/>
      <c r="L286" s="170"/>
      <c r="M286" s="170"/>
    </row>
    <row r="287" spans="3:13">
      <c r="C287" s="170"/>
      <c r="D287" s="170"/>
      <c r="E287" s="170"/>
      <c r="F287" s="170"/>
      <c r="G287" s="170"/>
      <c r="H287" s="170"/>
      <c r="I287" s="170"/>
      <c r="J287" s="170"/>
      <c r="K287" s="170"/>
      <c r="L287" s="170"/>
      <c r="M287" s="170"/>
    </row>
    <row r="288" spans="3:13">
      <c r="C288" s="170"/>
      <c r="D288" s="170"/>
      <c r="E288" s="170"/>
      <c r="F288" s="170"/>
      <c r="G288" s="170"/>
      <c r="H288" s="170"/>
      <c r="I288" s="170"/>
      <c r="J288" s="170"/>
      <c r="K288" s="170"/>
      <c r="L288" s="170"/>
      <c r="M288" s="170"/>
    </row>
    <row r="289" spans="3:13">
      <c r="C289" s="170"/>
      <c r="D289" s="170"/>
      <c r="E289" s="170"/>
      <c r="F289" s="170"/>
      <c r="G289" s="170"/>
      <c r="H289" s="170"/>
      <c r="I289" s="170"/>
      <c r="J289" s="170"/>
      <c r="K289" s="170"/>
      <c r="L289" s="170"/>
      <c r="M289" s="170"/>
    </row>
    <row r="290" spans="3:13">
      <c r="C290" s="170"/>
      <c r="D290" s="170"/>
      <c r="E290" s="170"/>
      <c r="F290" s="170"/>
      <c r="G290" s="170"/>
      <c r="H290" s="170"/>
      <c r="I290" s="170"/>
      <c r="J290" s="170"/>
      <c r="K290" s="170"/>
      <c r="L290" s="170"/>
      <c r="M290" s="170"/>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C90:L90"/>
    <mergeCell ref="C86:L86"/>
    <mergeCell ref="C87:L87"/>
    <mergeCell ref="A54:O54"/>
    <mergeCell ref="A55:O55"/>
    <mergeCell ref="A5:O5"/>
    <mergeCell ref="A6:O6"/>
    <mergeCell ref="A7:L7"/>
    <mergeCell ref="C88:L88"/>
    <mergeCell ref="C89:L89"/>
    <mergeCell ref="K11:T11"/>
  </mergeCells>
  <phoneticPr fontId="22" type="noConversion"/>
  <printOptions horizontalCentered="1"/>
  <pageMargins left="0.7" right="0.7" top="0.75" bottom="0.75" header="0.3" footer="0.3"/>
  <pageSetup scale="22"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31"/>
  <sheetViews>
    <sheetView view="pageBreakPreview" zoomScale="60" zoomScaleNormal="90" workbookViewId="0">
      <selection activeCell="A3" sqref="A3"/>
    </sheetView>
  </sheetViews>
  <sheetFormatPr defaultRowHeight="15"/>
  <cols>
    <col min="1" max="1" width="7.5546875" customWidth="1"/>
    <col min="2" max="2" width="2.5546875" customWidth="1"/>
    <col min="3" max="3" width="31.6640625" customWidth="1"/>
    <col min="4" max="4" width="14.44140625" customWidth="1"/>
    <col min="5" max="5" width="15.109375" customWidth="1"/>
    <col min="6" max="11" width="14.4414062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21875" bestFit="1" customWidth="1"/>
    <col min="34" max="34" width="3.88671875" customWidth="1"/>
    <col min="35" max="35" width="17" customWidth="1"/>
  </cols>
  <sheetData>
    <row r="1" spans="1:48" ht="15.75">
      <c r="A1" s="1058" t="s">
        <v>563</v>
      </c>
      <c r="B1" s="1058"/>
      <c r="C1" s="1058"/>
      <c r="D1" s="1058"/>
      <c r="E1" s="1058"/>
      <c r="F1" s="1058"/>
      <c r="G1" s="1058"/>
      <c r="H1" s="1058"/>
      <c r="I1" s="1058"/>
      <c r="J1" s="1058"/>
      <c r="K1" s="1058"/>
      <c r="L1" s="1058"/>
      <c r="M1" s="1058"/>
      <c r="N1" s="1058"/>
      <c r="O1" s="18"/>
      <c r="R1" s="3"/>
      <c r="S1" s="3" t="str">
        <f>'Attachment H-34A '!K1&amp;""&amp;", Attachment 11a"</f>
        <v>Attachment H-34A, Attachment 11a</v>
      </c>
      <c r="T1" s="1058" t="str">
        <f>A1</f>
        <v>TEC Worksheet Support</v>
      </c>
      <c r="U1" s="1058"/>
      <c r="V1" s="1058"/>
      <c r="W1" s="1058"/>
      <c r="X1" s="1058"/>
      <c r="Y1" s="1058"/>
      <c r="Z1" s="1058"/>
      <c r="AA1" s="1058"/>
      <c r="AB1" s="1058"/>
      <c r="AC1" s="1058"/>
      <c r="AD1" s="1058"/>
      <c r="AE1" s="1058"/>
      <c r="AF1" s="18"/>
      <c r="AG1" s="18"/>
      <c r="AH1" s="18"/>
      <c r="AI1" s="3" t="str">
        <f>S1</f>
        <v>Attachment H-34A, Attachment 11a</v>
      </c>
    </row>
    <row r="2" spans="1:48" ht="15.75">
      <c r="A2" s="1059" t="s">
        <v>342</v>
      </c>
      <c r="B2" s="1059"/>
      <c r="C2" s="1059"/>
      <c r="D2" s="1059"/>
      <c r="E2" s="1059"/>
      <c r="F2" s="1059"/>
      <c r="G2" s="1059"/>
      <c r="H2" s="1059"/>
      <c r="I2" s="1059"/>
      <c r="J2" s="1059"/>
      <c r="K2" s="1059"/>
      <c r="L2" s="1059"/>
      <c r="M2" s="1059"/>
      <c r="N2" s="1059"/>
      <c r="O2" s="189"/>
      <c r="R2" s="3"/>
      <c r="S2" s="3" t="s">
        <v>189</v>
      </c>
      <c r="T2" s="1059" t="s">
        <v>342</v>
      </c>
      <c r="U2" s="1059"/>
      <c r="V2" s="1059"/>
      <c r="W2" s="1059"/>
      <c r="X2" s="1059"/>
      <c r="Y2" s="1059"/>
      <c r="Z2" s="1059"/>
      <c r="AA2" s="1059"/>
      <c r="AB2" s="1059"/>
      <c r="AC2" s="1059"/>
      <c r="AD2" s="1059"/>
      <c r="AE2" s="1059"/>
      <c r="AF2" s="189"/>
      <c r="AG2" s="189"/>
      <c r="AH2" s="189"/>
      <c r="AI2" s="3" t="s">
        <v>192</v>
      </c>
    </row>
    <row r="3" spans="1:48" ht="15.75">
      <c r="A3" s="189"/>
      <c r="B3" s="190"/>
      <c r="C3" s="190"/>
      <c r="D3" s="190"/>
      <c r="E3" s="190"/>
      <c r="F3" s="190"/>
      <c r="G3" s="190"/>
      <c r="H3" s="190"/>
      <c r="I3" s="190"/>
      <c r="J3" s="190"/>
      <c r="K3" s="190"/>
      <c r="L3" s="190"/>
      <c r="M3" s="3"/>
      <c r="R3" s="3"/>
      <c r="S3" s="3" t="str">
        <f>'Attachment H-34A '!K4</f>
        <v>For the 12 months ended 12/31/2024</v>
      </c>
      <c r="AI3" s="3" t="str">
        <f>S3</f>
        <v>For the 12 months ended 12/31/2024</v>
      </c>
    </row>
    <row r="4" spans="1:48" ht="15.75">
      <c r="A4" s="189"/>
      <c r="B4" s="190"/>
      <c r="C4" s="190"/>
      <c r="D4" s="190"/>
      <c r="E4" s="190"/>
      <c r="F4" s="190"/>
      <c r="G4" s="190"/>
      <c r="H4" s="190"/>
      <c r="I4" s="190"/>
      <c r="J4" s="190"/>
      <c r="K4" s="190"/>
      <c r="L4" s="190"/>
      <c r="M4" s="3"/>
    </row>
    <row r="5" spans="1:48" ht="15.75">
      <c r="A5" s="189"/>
      <c r="B5" s="190"/>
      <c r="C5" s="190"/>
      <c r="D5" s="190"/>
      <c r="E5" s="190"/>
      <c r="F5" s="190"/>
      <c r="G5" s="190"/>
      <c r="H5" s="190"/>
      <c r="I5" s="190"/>
      <c r="J5" s="190"/>
      <c r="K5" s="190"/>
      <c r="L5" s="190"/>
      <c r="M5" s="3"/>
    </row>
    <row r="6" spans="1:48" ht="50.25" customHeight="1">
      <c r="A6" s="19" t="s">
        <v>177</v>
      </c>
      <c r="B6" s="20"/>
      <c r="C6" s="30" t="s">
        <v>178</v>
      </c>
      <c r="D6" s="21" t="s">
        <v>193</v>
      </c>
      <c r="E6" s="22" t="s">
        <v>280</v>
      </c>
      <c r="F6" s="413">
        <v>45280</v>
      </c>
      <c r="G6" s="191">
        <f>F6+31</f>
        <v>45311</v>
      </c>
      <c r="H6" s="191">
        <f>G6+31</f>
        <v>45342</v>
      </c>
      <c r="I6" s="191">
        <f>H6+31</f>
        <v>45373</v>
      </c>
      <c r="J6" s="191">
        <f>I6+31</f>
        <v>45404</v>
      </c>
      <c r="K6" s="191">
        <f t="shared" ref="K6:Q6" si="0">J6+31</f>
        <v>45435</v>
      </c>
      <c r="L6" s="191">
        <f t="shared" si="0"/>
        <v>45466</v>
      </c>
      <c r="M6" s="191">
        <f t="shared" si="0"/>
        <v>45497</v>
      </c>
      <c r="N6" s="191">
        <f t="shared" si="0"/>
        <v>45528</v>
      </c>
      <c r="O6" s="191">
        <f t="shared" si="0"/>
        <v>45559</v>
      </c>
      <c r="P6" s="191">
        <f t="shared" si="0"/>
        <v>45590</v>
      </c>
      <c r="Q6" s="191">
        <f t="shared" si="0"/>
        <v>45621</v>
      </c>
      <c r="R6" s="191">
        <f>Q6+31</f>
        <v>45652</v>
      </c>
      <c r="S6" s="191"/>
      <c r="T6" s="22" t="s">
        <v>340</v>
      </c>
      <c r="U6" s="191">
        <f>F6</f>
        <v>45280</v>
      </c>
      <c r="V6" s="191">
        <f t="shared" ref="V6:AG6" si="1">G6</f>
        <v>45311</v>
      </c>
      <c r="W6" s="191">
        <f t="shared" si="1"/>
        <v>45342</v>
      </c>
      <c r="X6" s="191">
        <f t="shared" si="1"/>
        <v>45373</v>
      </c>
      <c r="Y6" s="191">
        <f t="shared" si="1"/>
        <v>45404</v>
      </c>
      <c r="Z6" s="191">
        <f t="shared" si="1"/>
        <v>45435</v>
      </c>
      <c r="AA6" s="191">
        <f t="shared" si="1"/>
        <v>45466</v>
      </c>
      <c r="AB6" s="191">
        <f t="shared" si="1"/>
        <v>45497</v>
      </c>
      <c r="AC6" s="191">
        <f t="shared" si="1"/>
        <v>45528</v>
      </c>
      <c r="AD6" s="191">
        <f t="shared" si="1"/>
        <v>45559</v>
      </c>
      <c r="AE6" s="191">
        <f t="shared" si="1"/>
        <v>45590</v>
      </c>
      <c r="AF6" s="191">
        <f t="shared" si="1"/>
        <v>45621</v>
      </c>
      <c r="AG6" s="191">
        <f t="shared" si="1"/>
        <v>45652</v>
      </c>
      <c r="AH6" s="192"/>
      <c r="AI6" s="195" t="s">
        <v>341</v>
      </c>
      <c r="AJ6" s="194"/>
      <c r="AK6" s="194"/>
      <c r="AL6" s="194"/>
      <c r="AM6" s="194"/>
      <c r="AN6" s="194"/>
      <c r="AO6" s="194"/>
      <c r="AP6" s="194"/>
      <c r="AQ6" s="194"/>
      <c r="AR6" s="194"/>
      <c r="AS6" s="194"/>
      <c r="AT6" s="194"/>
      <c r="AU6" s="194"/>
      <c r="AV6" s="194"/>
    </row>
    <row r="7" spans="1:48" ht="15.75">
      <c r="A7" s="23"/>
      <c r="B7" s="24"/>
      <c r="C7" s="24"/>
      <c r="D7" s="24"/>
      <c r="E7" s="25" t="s">
        <v>14</v>
      </c>
      <c r="F7" s="25" t="s">
        <v>17</v>
      </c>
      <c r="G7" s="25" t="s">
        <v>17</v>
      </c>
      <c r="H7" s="25" t="s">
        <v>17</v>
      </c>
      <c r="I7" s="25" t="s">
        <v>17</v>
      </c>
      <c r="J7" s="25" t="s">
        <v>17</v>
      </c>
      <c r="K7" s="25" t="s">
        <v>17</v>
      </c>
      <c r="L7" s="25" t="s">
        <v>17</v>
      </c>
      <c r="M7" s="25" t="s">
        <v>17</v>
      </c>
      <c r="N7" s="25" t="s">
        <v>17</v>
      </c>
      <c r="O7" s="25" t="s">
        <v>17</v>
      </c>
      <c r="P7" s="25" t="s">
        <v>17</v>
      </c>
      <c r="Q7" s="25" t="s">
        <v>17</v>
      </c>
      <c r="R7" s="25" t="s">
        <v>17</v>
      </c>
      <c r="S7" s="25"/>
      <c r="T7" s="25" t="s">
        <v>15</v>
      </c>
      <c r="U7" s="25" t="s">
        <v>17</v>
      </c>
      <c r="V7" s="25" t="s">
        <v>17</v>
      </c>
      <c r="W7" s="25" t="s">
        <v>17</v>
      </c>
      <c r="X7" s="25" t="s">
        <v>17</v>
      </c>
      <c r="Y7" s="25" t="s">
        <v>17</v>
      </c>
      <c r="Z7" s="25" t="s">
        <v>17</v>
      </c>
      <c r="AA7" s="25" t="s">
        <v>17</v>
      </c>
      <c r="AB7" s="25" t="s">
        <v>17</v>
      </c>
      <c r="AC7" s="25" t="s">
        <v>17</v>
      </c>
      <c r="AD7" s="25" t="s">
        <v>17</v>
      </c>
      <c r="AE7" s="25" t="s">
        <v>17</v>
      </c>
      <c r="AF7" s="25" t="s">
        <v>17</v>
      </c>
      <c r="AG7" s="25" t="s">
        <v>17</v>
      </c>
      <c r="AH7" s="193"/>
      <c r="AI7" s="62" t="s">
        <v>437</v>
      </c>
    </row>
    <row r="8" spans="1:48" ht="15.75">
      <c r="A8" s="26"/>
      <c r="B8" s="2"/>
      <c r="C8" s="2"/>
      <c r="D8" s="2"/>
      <c r="E8" s="2"/>
      <c r="F8" s="2"/>
      <c r="G8" s="2"/>
      <c r="H8" s="2"/>
      <c r="I8" s="2"/>
      <c r="J8" s="2"/>
      <c r="K8" s="2"/>
      <c r="L8" s="2"/>
      <c r="M8" s="2"/>
      <c r="N8" s="2"/>
      <c r="O8" s="2"/>
      <c r="P8" s="2"/>
      <c r="Q8" s="2"/>
      <c r="R8" s="2"/>
      <c r="S8" s="2"/>
      <c r="AH8" s="196"/>
      <c r="AI8" s="197"/>
    </row>
    <row r="9" spans="1:48" ht="15.75">
      <c r="A9" s="222"/>
      <c r="B9" s="17"/>
      <c r="C9" s="17"/>
      <c r="D9" s="27"/>
      <c r="E9" s="9"/>
      <c r="F9" s="9"/>
      <c r="G9" s="9"/>
      <c r="H9" s="9"/>
      <c r="I9" s="9"/>
      <c r="J9" s="9"/>
      <c r="K9" s="9"/>
      <c r="L9" s="9"/>
      <c r="M9" s="9"/>
      <c r="N9" s="9"/>
      <c r="O9" s="9"/>
      <c r="P9" s="9"/>
      <c r="Q9" s="9"/>
      <c r="R9" s="9"/>
      <c r="S9" s="9"/>
      <c r="U9" s="9"/>
      <c r="V9" s="9"/>
      <c r="W9" s="9"/>
      <c r="X9" s="9"/>
      <c r="Y9" s="9"/>
      <c r="Z9" s="9"/>
      <c r="AA9" s="9"/>
      <c r="AB9" s="9"/>
      <c r="AC9" s="9"/>
      <c r="AD9" s="9"/>
      <c r="AE9" s="9"/>
      <c r="AF9" s="9"/>
      <c r="AG9" s="9"/>
      <c r="AH9" s="196"/>
      <c r="AI9" s="197"/>
    </row>
    <row r="10" spans="1:48" ht="47.25">
      <c r="A10" s="634" t="str">
        <f>'Attachment 11 - TEC'!A62</f>
        <v>1a</v>
      </c>
      <c r="B10" s="635"/>
      <c r="C10" s="636" t="str">
        <f>'Attachment 11 - TEC'!C62</f>
        <v>Install a steel pole at the crossing of the Elrama to Woodville 138 kV line and the Peters to Bethel Park 138 kV line</v>
      </c>
      <c r="D10" s="637" t="str">
        <f>'Attachment 11 - TEC'!D62</f>
        <v>b1022.11</v>
      </c>
      <c r="E10" s="9">
        <f>AVERAGE(F10:R10)</f>
        <v>432714.25999999983</v>
      </c>
      <c r="F10" s="61">
        <v>432714.26</v>
      </c>
      <c r="G10" s="61">
        <v>432714.26</v>
      </c>
      <c r="H10" s="61">
        <v>432714.26</v>
      </c>
      <c r="I10" s="61">
        <v>432714.26</v>
      </c>
      <c r="J10" s="61">
        <v>432714.26</v>
      </c>
      <c r="K10" s="61">
        <v>432714.26</v>
      </c>
      <c r="L10" s="61">
        <v>432714.26</v>
      </c>
      <c r="M10" s="61">
        <v>432714.26</v>
      </c>
      <c r="N10" s="61">
        <v>432714.26</v>
      </c>
      <c r="O10" s="61">
        <v>432714.26</v>
      </c>
      <c r="P10" s="61">
        <v>432714.26</v>
      </c>
      <c r="Q10" s="61">
        <v>432714.26</v>
      </c>
      <c r="R10" s="61">
        <v>432714.26</v>
      </c>
      <c r="S10" s="9"/>
      <c r="T10" s="9">
        <f>AVERAGE(U10:AG10)</f>
        <v>106864.0820865</v>
      </c>
      <c r="U10" s="61">
        <v>102048.15954499999</v>
      </c>
      <c r="V10" s="61">
        <v>102850.81330191666</v>
      </c>
      <c r="W10" s="61">
        <v>103653.46705883332</v>
      </c>
      <c r="X10" s="61">
        <v>104456.12081574999</v>
      </c>
      <c r="Y10" s="61">
        <v>105258.77457266666</v>
      </c>
      <c r="Z10" s="61">
        <v>106061.42832958333</v>
      </c>
      <c r="AA10" s="61">
        <v>106864.0820865</v>
      </c>
      <c r="AB10" s="61">
        <v>107666.73584341667</v>
      </c>
      <c r="AC10" s="61">
        <v>108469.38960033334</v>
      </c>
      <c r="AD10" s="61">
        <v>109272.04335725</v>
      </c>
      <c r="AE10" s="61">
        <v>110074.69711416667</v>
      </c>
      <c r="AF10" s="61">
        <v>110877.35087108334</v>
      </c>
      <c r="AG10" s="61">
        <v>111680.00462800001</v>
      </c>
      <c r="AH10" s="196"/>
      <c r="AI10" s="414">
        <f t="shared" ref="AI10:AI11" si="2">E10-T10</f>
        <v>325850.17791349982</v>
      </c>
    </row>
    <row r="11" spans="1:48" ht="31.5">
      <c r="A11" s="634" t="str">
        <f>'Attachment 11 - TEC'!A63</f>
        <v>1b</v>
      </c>
      <c r="B11" s="635"/>
      <c r="C11" s="636" t="str">
        <f>'Attachment 11 - TEC'!C63</f>
        <v>Add static capacitors at South Fayette 138 kV</v>
      </c>
      <c r="D11" s="637" t="str">
        <f>'Attachment 11 - TEC'!D63</f>
        <v>b1022.5</v>
      </c>
      <c r="E11" s="9">
        <f t="shared" ref="E11:E16" si="3">AVERAGE(F11:R11)</f>
        <v>553608.6100000001</v>
      </c>
      <c r="F11" s="61">
        <v>553608.61</v>
      </c>
      <c r="G11" s="61">
        <v>553608.61</v>
      </c>
      <c r="H11" s="61">
        <v>553608.61</v>
      </c>
      <c r="I11" s="61">
        <v>553608.61</v>
      </c>
      <c r="J11" s="61">
        <v>553608.61</v>
      </c>
      <c r="K11" s="61">
        <v>553608.61</v>
      </c>
      <c r="L11" s="61">
        <v>553608.61</v>
      </c>
      <c r="M11" s="61">
        <v>553608.61</v>
      </c>
      <c r="N11" s="61">
        <v>553608.61</v>
      </c>
      <c r="O11" s="61">
        <v>553608.61</v>
      </c>
      <c r="P11" s="61">
        <v>553608.61</v>
      </c>
      <c r="Q11" s="61">
        <v>553608.61</v>
      </c>
      <c r="R11" s="61">
        <v>553608.61</v>
      </c>
      <c r="S11" s="9"/>
      <c r="T11" s="9">
        <f t="shared" ref="T11:T16" si="4">AVERAGE(U11:AG11)</f>
        <v>75663.819940000089</v>
      </c>
      <c r="U11" s="61">
        <v>71345.672782000052</v>
      </c>
      <c r="V11" s="61">
        <v>72065.363975000058</v>
      </c>
      <c r="W11" s="61">
        <v>72785.055168000064</v>
      </c>
      <c r="X11" s="61">
        <v>73504.74636100007</v>
      </c>
      <c r="Y11" s="61">
        <v>74224.437554000076</v>
      </c>
      <c r="Z11" s="61">
        <v>74944.128747000083</v>
      </c>
      <c r="AA11" s="61">
        <v>75663.819940000089</v>
      </c>
      <c r="AB11" s="61">
        <v>76383.511133000095</v>
      </c>
      <c r="AC11" s="61">
        <v>77103.202326000101</v>
      </c>
      <c r="AD11" s="61">
        <v>77822.893519000107</v>
      </c>
      <c r="AE11" s="61">
        <v>78542.584712000113</v>
      </c>
      <c r="AF11" s="61">
        <v>79262.275905000119</v>
      </c>
      <c r="AG11" s="61">
        <v>79981.967098000125</v>
      </c>
      <c r="AH11" s="196"/>
      <c r="AI11" s="414">
        <f t="shared" si="2"/>
        <v>477944.79006000003</v>
      </c>
    </row>
    <row r="12" spans="1:48" ht="63">
      <c r="A12" s="634" t="str">
        <f>'Attachment 11 - TEC'!A64</f>
        <v>1c</v>
      </c>
      <c r="B12" s="635"/>
      <c r="C12" s="636" t="str">
        <f>'Attachment 11 - TEC'!C64</f>
        <v>Reconductor the Charleroi –Allenport 138KV Line with 954 ACSR Conductor, Replace Breaker Risers at Charleroi and Allenport</v>
      </c>
      <c r="D12" s="637" t="str">
        <f>'Attachment 11 - TEC'!D64</f>
        <v>b2965</v>
      </c>
      <c r="E12" s="9">
        <f t="shared" si="3"/>
        <v>9900023.9099999983</v>
      </c>
      <c r="F12" s="61">
        <v>9900023.9100000001</v>
      </c>
      <c r="G12" s="61">
        <v>9900023.9100000001</v>
      </c>
      <c r="H12" s="61">
        <v>9900023.9100000001</v>
      </c>
      <c r="I12" s="61">
        <v>9900023.9100000001</v>
      </c>
      <c r="J12" s="61">
        <v>9900023.9100000001</v>
      </c>
      <c r="K12" s="61">
        <v>9900023.9100000001</v>
      </c>
      <c r="L12" s="61">
        <v>9900023.9100000001</v>
      </c>
      <c r="M12" s="61">
        <v>9900023.9100000001</v>
      </c>
      <c r="N12" s="61">
        <v>9900023.9100000001</v>
      </c>
      <c r="O12" s="61">
        <v>9900023.9100000001</v>
      </c>
      <c r="P12" s="61">
        <v>9900023.9100000001</v>
      </c>
      <c r="Q12" s="61">
        <v>9900023.9100000001</v>
      </c>
      <c r="R12" s="61">
        <v>9900023.9100000001</v>
      </c>
      <c r="T12" s="9">
        <f t="shared" si="4"/>
        <v>744929.988627407</v>
      </c>
      <c r="U12" s="61">
        <v>649317.37314579298</v>
      </c>
      <c r="V12" s="61">
        <v>665252.80905939534</v>
      </c>
      <c r="W12" s="61">
        <v>681188.24497299769</v>
      </c>
      <c r="X12" s="61">
        <v>697123.68088660005</v>
      </c>
      <c r="Y12" s="61">
        <v>713059.11680020241</v>
      </c>
      <c r="Z12" s="61">
        <v>728994.55271380476</v>
      </c>
      <c r="AA12" s="61">
        <v>744929.98862740712</v>
      </c>
      <c r="AB12" s="61">
        <v>760865.42454100947</v>
      </c>
      <c r="AC12" s="61">
        <v>776800.86045461183</v>
      </c>
      <c r="AD12" s="61">
        <v>792736.29636821419</v>
      </c>
      <c r="AE12" s="61">
        <v>808671.73228181654</v>
      </c>
      <c r="AF12" s="61">
        <v>824607.1681954189</v>
      </c>
      <c r="AG12" s="61">
        <v>840542.60410902125</v>
      </c>
      <c r="AH12" s="196"/>
      <c r="AI12" s="414">
        <f t="shared" ref="AI12:AI16" si="5">E12-T12</f>
        <v>9155093.9213725906</v>
      </c>
    </row>
    <row r="13" spans="1:48" ht="63">
      <c r="A13" s="634" t="str">
        <f>'Attachment 11 - TEC'!A65</f>
        <v>1d</v>
      </c>
      <c r="B13" s="635"/>
      <c r="C13" s="636" t="str">
        <f>'Attachment 11 - TEC'!C65</f>
        <v>Upgrade terminal equipment at Yukon to increase rating on Yukon to Charleroi #2 138 kV line (New Yukon to Route 51 #4 138 kV line)</v>
      </c>
      <c r="D13" s="637" t="str">
        <f>'Attachment 11 - TEC'!D65</f>
        <v>b3011.2</v>
      </c>
      <c r="E13" s="9">
        <f t="shared" si="3"/>
        <v>782722.03999999992</v>
      </c>
      <c r="F13" s="625">
        <v>782722.04</v>
      </c>
      <c r="G13" s="625">
        <v>782722.04</v>
      </c>
      <c r="H13" s="625">
        <v>782722.04</v>
      </c>
      <c r="I13" s="625">
        <v>782722.04</v>
      </c>
      <c r="J13" s="625">
        <v>782722.04</v>
      </c>
      <c r="K13" s="625">
        <v>782722.04</v>
      </c>
      <c r="L13" s="625">
        <v>782722.04</v>
      </c>
      <c r="M13" s="625">
        <v>782722.04</v>
      </c>
      <c r="N13" s="625">
        <v>782722.04</v>
      </c>
      <c r="O13" s="625">
        <v>782722.04</v>
      </c>
      <c r="P13" s="625">
        <v>782722.04</v>
      </c>
      <c r="Q13" s="625">
        <v>782722.04</v>
      </c>
      <c r="R13" s="625">
        <v>782722.04</v>
      </c>
      <c r="T13" s="9">
        <f t="shared" si="4"/>
        <v>38780.888607375025</v>
      </c>
      <c r="U13" s="625">
        <v>32675.656695375004</v>
      </c>
      <c r="V13" s="625">
        <v>33693.195347375004</v>
      </c>
      <c r="W13" s="625">
        <v>34710.733999375007</v>
      </c>
      <c r="X13" s="625">
        <v>35728.272651375009</v>
      </c>
      <c r="Y13" s="625">
        <v>36745.811303375012</v>
      </c>
      <c r="Z13" s="625">
        <v>37763.349955375015</v>
      </c>
      <c r="AA13" s="625">
        <v>38780.888607375018</v>
      </c>
      <c r="AB13" s="625">
        <v>39798.427259375021</v>
      </c>
      <c r="AC13" s="625">
        <v>40815.965911375024</v>
      </c>
      <c r="AD13" s="625">
        <v>41833.504563375027</v>
      </c>
      <c r="AE13" s="625">
        <v>42851.04321537503</v>
      </c>
      <c r="AF13" s="625">
        <v>43868.581867375033</v>
      </c>
      <c r="AG13" s="625">
        <v>44886.120519375036</v>
      </c>
      <c r="AH13" s="196"/>
      <c r="AI13" s="414">
        <f t="shared" si="5"/>
        <v>743941.15139262495</v>
      </c>
    </row>
    <row r="14" spans="1:48" ht="47.25">
      <c r="A14" s="634" t="str">
        <f>'Attachment 11 - TEC'!A66</f>
        <v>1e</v>
      </c>
      <c r="B14" s="635"/>
      <c r="C14" s="636" t="str">
        <f>'Attachment 11 - TEC'!C66</f>
        <v>Upgrade terminal equipment at Yukon to increase rating on Yukon to Route 51 #3 138 kV line</v>
      </c>
      <c r="D14" s="637" t="str">
        <f>'Attachment 11 - TEC'!D66</f>
        <v>b3011.5</v>
      </c>
      <c r="E14" s="9">
        <f t="shared" si="3"/>
        <v>952141.57000000018</v>
      </c>
      <c r="F14" s="625">
        <v>952141.57</v>
      </c>
      <c r="G14" s="625">
        <v>952141.57</v>
      </c>
      <c r="H14" s="625">
        <v>952141.57</v>
      </c>
      <c r="I14" s="625">
        <v>952141.57</v>
      </c>
      <c r="J14" s="625">
        <v>952141.57</v>
      </c>
      <c r="K14" s="625">
        <v>952141.57</v>
      </c>
      <c r="L14" s="625">
        <v>952141.57</v>
      </c>
      <c r="M14" s="625">
        <v>952141.57</v>
      </c>
      <c r="N14" s="625">
        <v>952141.57</v>
      </c>
      <c r="O14" s="625">
        <v>952141.57</v>
      </c>
      <c r="P14" s="625">
        <v>952141.57</v>
      </c>
      <c r="Q14" s="625">
        <v>952141.57</v>
      </c>
      <c r="R14" s="625">
        <v>952141.57</v>
      </c>
      <c r="T14" s="9">
        <f t="shared" si="4"/>
        <v>47266.16359625</v>
      </c>
      <c r="U14" s="625">
        <v>39839.459350249999</v>
      </c>
      <c r="V14" s="625">
        <v>41077.243391249998</v>
      </c>
      <c r="W14" s="625">
        <v>42315.027432249997</v>
      </c>
      <c r="X14" s="625">
        <v>43552.811473249996</v>
      </c>
      <c r="Y14" s="625">
        <v>44790.595514249995</v>
      </c>
      <c r="Z14" s="625">
        <v>46028.379555249994</v>
      </c>
      <c r="AA14" s="625">
        <v>47266.163596249993</v>
      </c>
      <c r="AB14" s="625">
        <v>48503.947637249992</v>
      </c>
      <c r="AC14" s="625">
        <v>49741.731678249991</v>
      </c>
      <c r="AD14" s="625">
        <v>50979.51571924999</v>
      </c>
      <c r="AE14" s="625">
        <v>52217.299760249989</v>
      </c>
      <c r="AF14" s="625">
        <v>53455.083801249988</v>
      </c>
      <c r="AG14" s="625">
        <v>54692.867842249987</v>
      </c>
      <c r="AH14" s="196"/>
      <c r="AI14" s="414">
        <f t="shared" si="5"/>
        <v>904875.40640375018</v>
      </c>
    </row>
    <row r="15" spans="1:48" ht="47.25">
      <c r="A15" s="634" t="str">
        <f>'Attachment 11 - TEC'!A67</f>
        <v>1f</v>
      </c>
      <c r="B15" s="635"/>
      <c r="C15" s="636" t="str">
        <f>'Attachment 11 - TEC'!C67</f>
        <v>Replace four Yukon 500/138 kV transformers with three transformers with higher rating and reconfigure 500 kV bus</v>
      </c>
      <c r="D15" s="637" t="str">
        <f>'Attachment 11 - TEC'!D67</f>
        <v>b3006</v>
      </c>
      <c r="E15" s="9">
        <f t="shared" si="3"/>
        <v>101165346.06615379</v>
      </c>
      <c r="F15" s="625">
        <v>101159908.83</v>
      </c>
      <c r="G15" s="625">
        <v>101160705.31999999</v>
      </c>
      <c r="H15" s="625">
        <v>101165005.56999999</v>
      </c>
      <c r="I15" s="625">
        <v>101165300.47</v>
      </c>
      <c r="J15" s="625">
        <v>101165413.08999999</v>
      </c>
      <c r="K15" s="625">
        <v>101165413.08999999</v>
      </c>
      <c r="L15" s="625">
        <v>101166743.66999999</v>
      </c>
      <c r="M15" s="625">
        <v>101166743.66999999</v>
      </c>
      <c r="N15" s="625">
        <v>101166743.66999999</v>
      </c>
      <c r="O15" s="625">
        <v>101166880.36999999</v>
      </c>
      <c r="P15" s="625">
        <v>101166880.36999999</v>
      </c>
      <c r="Q15" s="625">
        <v>101166880.36999999</v>
      </c>
      <c r="R15" s="625">
        <v>101166880.36999999</v>
      </c>
      <c r="T15" s="9">
        <f t="shared" si="4"/>
        <v>4055088.2972449264</v>
      </c>
      <c r="U15" s="625">
        <v>3257399.3360684579</v>
      </c>
      <c r="V15" s="625">
        <v>3390341.7771020359</v>
      </c>
      <c r="W15" s="625">
        <v>3523287.5671421392</v>
      </c>
      <c r="X15" s="625">
        <v>3656236.376600014</v>
      </c>
      <c r="Y15" s="625">
        <v>3789185.4538343772</v>
      </c>
      <c r="Z15" s="625">
        <v>3922134.605069987</v>
      </c>
      <c r="AA15" s="625">
        <v>4055084.6306137037</v>
      </c>
      <c r="AB15" s="625">
        <v>4188035.5304655279</v>
      </c>
      <c r="AC15" s="625">
        <v>4320986.4303173516</v>
      </c>
      <c r="AD15" s="625">
        <v>4453937.4199931007</v>
      </c>
      <c r="AE15" s="625">
        <v>4586888.4994927747</v>
      </c>
      <c r="AF15" s="625">
        <v>4719839.5789924487</v>
      </c>
      <c r="AG15" s="625">
        <v>4852790.6584921228</v>
      </c>
      <c r="AH15" s="196"/>
      <c r="AI15" s="414">
        <f t="shared" si="5"/>
        <v>97110257.768908873</v>
      </c>
    </row>
    <row r="16" spans="1:48" ht="63">
      <c r="A16" s="634" t="str">
        <f>'Attachment 11 - TEC'!A68</f>
        <v>1g</v>
      </c>
      <c r="C16" s="636" t="str">
        <f>'Attachment 11 - TEC'!C68</f>
        <v>Reconductor the Yukon – Smithton – Shepler Hill Jct 138 kV Line. Upgrade terminal equipment at Yukon and replace line relaying at Mitchell and Charleroi</v>
      </c>
      <c r="D16" s="637" t="str">
        <f>'Attachment 11 - TEC'!D68</f>
        <v>b3214</v>
      </c>
      <c r="E16" s="9">
        <f t="shared" si="3"/>
        <v>12900986.889230767</v>
      </c>
      <c r="F16" s="625">
        <v>12841482.460000001</v>
      </c>
      <c r="G16" s="625">
        <v>12841482.460000001</v>
      </c>
      <c r="H16" s="625">
        <v>12844510.83</v>
      </c>
      <c r="I16" s="625">
        <v>12844828.560000001</v>
      </c>
      <c r="J16" s="625">
        <v>12844828.560000001</v>
      </c>
      <c r="K16" s="625">
        <v>12844828.560000001</v>
      </c>
      <c r="L16" s="625">
        <v>12931666.489999998</v>
      </c>
      <c r="M16" s="625">
        <v>12938064.550000001</v>
      </c>
      <c r="N16" s="625">
        <v>12940999.539999999</v>
      </c>
      <c r="O16" s="625">
        <v>12953423.419999998</v>
      </c>
      <c r="P16" s="625">
        <v>12958819.390000001</v>
      </c>
      <c r="Q16" s="625">
        <v>12961209.169999998</v>
      </c>
      <c r="R16" s="625">
        <v>12966685.57</v>
      </c>
      <c r="T16" s="9">
        <f t="shared" si="4"/>
        <v>346720.7123099399</v>
      </c>
      <c r="U16" s="625">
        <v>231347.13936640989</v>
      </c>
      <c r="V16" s="625">
        <v>250526.09906421596</v>
      </c>
      <c r="W16" s="625">
        <v>269707.32022156776</v>
      </c>
      <c r="X16" s="625">
        <v>288891.04010588682</v>
      </c>
      <c r="Y16" s="625">
        <v>308074.99725762743</v>
      </c>
      <c r="Z16" s="625">
        <v>327258.95440936805</v>
      </c>
      <c r="AA16" s="625">
        <v>346507.75848064845</v>
      </c>
      <c r="AB16" s="625">
        <v>365826.18727400299</v>
      </c>
      <c r="AC16" s="625">
        <v>385151.58559717488</v>
      </c>
      <c r="AD16" s="625">
        <v>404488.45327949792</v>
      </c>
      <c r="AE16" s="625">
        <v>423838.62807749223</v>
      </c>
      <c r="AF16" s="625">
        <v>443194.61694663961</v>
      </c>
      <c r="AG16" s="625">
        <v>462556.47994868661</v>
      </c>
      <c r="AH16" s="196"/>
      <c r="AI16" s="414">
        <f t="shared" si="5"/>
        <v>12554266.176920827</v>
      </c>
    </row>
    <row r="17" spans="1:35" ht="33.75" customHeight="1">
      <c r="A17" s="634"/>
      <c r="C17" s="636"/>
      <c r="D17" s="637"/>
      <c r="E17" s="9"/>
      <c r="L17" s="737"/>
      <c r="M17" s="737"/>
      <c r="N17" s="737"/>
      <c r="O17" s="737"/>
      <c r="P17" s="737"/>
      <c r="Q17" s="737"/>
      <c r="R17" s="737"/>
      <c r="T17" s="9"/>
      <c r="U17" s="737"/>
      <c r="V17" s="737"/>
      <c r="W17" s="737"/>
      <c r="X17" s="737"/>
      <c r="Y17" s="737"/>
      <c r="Z17" s="737"/>
      <c r="AA17" s="737"/>
      <c r="AB17" s="737"/>
      <c r="AC17" s="737"/>
      <c r="AD17" s="737"/>
      <c r="AE17" s="737"/>
      <c r="AF17" s="737"/>
      <c r="AG17" s="737"/>
      <c r="AI17" s="414"/>
    </row>
    <row r="18" spans="1:35" ht="15.6" customHeight="1">
      <c r="A18" s="198"/>
      <c r="U18" s="428"/>
      <c r="X18" s="610"/>
      <c r="Y18" s="610"/>
      <c r="Z18" s="610"/>
      <c r="AA18" s="610"/>
      <c r="AB18" s="610"/>
      <c r="AI18" s="197"/>
    </row>
    <row r="19" spans="1:35" ht="15.75">
      <c r="A19" s="198"/>
      <c r="X19" s="610"/>
      <c r="Y19" s="610"/>
      <c r="Z19" s="610"/>
      <c r="AA19" s="610"/>
      <c r="AB19" s="610"/>
      <c r="AI19" s="197"/>
    </row>
    <row r="20" spans="1:35" ht="15.75">
      <c r="A20" s="198"/>
      <c r="X20" s="610"/>
      <c r="Y20" s="610"/>
      <c r="Z20" s="610"/>
      <c r="AA20" s="610"/>
      <c r="AB20" s="610"/>
      <c r="AI20" s="197"/>
    </row>
    <row r="21" spans="1:35" ht="15.75">
      <c r="A21" s="198"/>
      <c r="X21" s="610"/>
      <c r="Y21" s="610"/>
      <c r="Z21" s="610"/>
      <c r="AA21" s="610"/>
      <c r="AB21" s="610"/>
      <c r="AI21" s="197"/>
    </row>
    <row r="22" spans="1:35">
      <c r="A22" s="198"/>
      <c r="AI22" s="197"/>
    </row>
    <row r="23" spans="1:35">
      <c r="A23" s="198"/>
      <c r="AI23" s="197"/>
    </row>
    <row r="24" spans="1:35">
      <c r="A24" s="198"/>
      <c r="AI24" s="197"/>
    </row>
    <row r="25" spans="1:35">
      <c r="A25" s="198"/>
      <c r="AI25" s="197"/>
    </row>
    <row r="26" spans="1:35">
      <c r="A26" s="198"/>
      <c r="AI26" s="197"/>
    </row>
    <row r="27" spans="1:35">
      <c r="A27" s="198"/>
      <c r="AI27" s="197"/>
    </row>
    <row r="28" spans="1:35">
      <c r="A28" s="199"/>
      <c r="B28" s="200"/>
      <c r="C28" s="200"/>
      <c r="D28" s="200"/>
      <c r="E28" s="200"/>
      <c r="F28" s="200"/>
      <c r="G28" s="200"/>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1"/>
    </row>
    <row r="30" spans="1:35" ht="15.75">
      <c r="A30" s="1" t="s">
        <v>265</v>
      </c>
      <c r="B30" s="1"/>
      <c r="C30" s="1"/>
      <c r="S30" s="28"/>
      <c r="T30" s="1" t="s">
        <v>265</v>
      </c>
      <c r="U30" s="1"/>
    </row>
    <row r="31" spans="1:35" ht="15.75" customHeight="1">
      <c r="A31" s="29"/>
      <c r="B31" s="1" t="s">
        <v>223</v>
      </c>
      <c r="C31" s="1" t="s">
        <v>793</v>
      </c>
      <c r="D31" s="1"/>
      <c r="E31" s="1"/>
      <c r="F31" s="1"/>
      <c r="G31" s="1"/>
      <c r="H31" s="1"/>
      <c r="I31" s="1"/>
      <c r="J31" s="1"/>
      <c r="K31" s="1"/>
      <c r="M31" s="1" t="s">
        <v>566</v>
      </c>
      <c r="S31" s="29"/>
      <c r="T31" s="16" t="s">
        <v>236</v>
      </c>
      <c r="U31" s="1" t="s">
        <v>506</v>
      </c>
      <c r="AA31" t="s">
        <v>566</v>
      </c>
    </row>
  </sheetData>
  <mergeCells count="4">
    <mergeCell ref="T1:AE1"/>
    <mergeCell ref="T2:AE2"/>
    <mergeCell ref="A1:N1"/>
    <mergeCell ref="A2:N2"/>
  </mergeCells>
  <pageMargins left="0.7" right="0.7" top="0.75" bottom="0.75" header="0.3" footer="0.3"/>
  <pageSetup scale="37" orientation="landscape" r:id="rId1"/>
  <colBreaks count="1" manualBreakCount="1">
    <brk id="19" max="30"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view="pageBreakPreview" zoomScale="60" zoomScaleNormal="100" workbookViewId="0"/>
  </sheetViews>
  <sheetFormatPr defaultColWidth="8.88671875" defaultRowHeight="15"/>
  <cols>
    <col min="1" max="1" width="6" style="185" customWidth="1"/>
    <col min="2" max="2" width="3.33203125" style="185" customWidth="1"/>
    <col min="3" max="3" width="119" style="185" customWidth="1"/>
    <col min="4" max="4" width="12" style="185" customWidth="1"/>
    <col min="5" max="5" width="14.44140625" style="185" customWidth="1"/>
    <col min="6" max="6" width="13.21875" style="185" customWidth="1"/>
    <col min="7" max="7" width="14.109375" style="185" customWidth="1"/>
    <col min="8" max="8" width="14.33203125" style="185" bestFit="1" customWidth="1"/>
    <col min="9" max="9" width="13.33203125" style="185" customWidth="1"/>
    <col min="10" max="10" width="13.109375" style="185" customWidth="1"/>
    <col min="11" max="11" width="13.5546875" style="185" customWidth="1"/>
    <col min="12" max="12" width="15.33203125" style="185" customWidth="1"/>
    <col min="13" max="13" width="1.5546875" style="185" customWidth="1"/>
    <col min="14" max="16384" width="8.88671875" style="185"/>
  </cols>
  <sheetData>
    <row r="1" spans="1:13">
      <c r="M1" s="249" t="str">
        <f>'Attachment H-34A '!K1&amp;""&amp;", Attachment 12"</f>
        <v>Attachment H-34A, Attachment 12</v>
      </c>
    </row>
    <row r="2" spans="1:13" ht="14.45" customHeight="1">
      <c r="L2" s="806"/>
      <c r="M2" s="249" t="s">
        <v>186</v>
      </c>
    </row>
    <row r="3" spans="1:13">
      <c r="M3" s="249" t="str">
        <f>'Attachment H-34A '!K4</f>
        <v>For the 12 months ended 12/31/2024</v>
      </c>
    </row>
    <row r="4" spans="1:13">
      <c r="A4" s="228"/>
      <c r="G4" s="234"/>
    </row>
    <row r="5" spans="1:13">
      <c r="A5" s="228"/>
      <c r="C5" s="186"/>
      <c r="D5" s="186"/>
    </row>
    <row r="6" spans="1:13">
      <c r="A6" s="228"/>
      <c r="C6" s="186"/>
      <c r="D6" s="186"/>
      <c r="L6" s="234"/>
    </row>
    <row r="7" spans="1:13" ht="14.25" customHeight="1">
      <c r="A7" s="228"/>
    </row>
    <row r="8" spans="1:13" ht="15.75">
      <c r="A8" s="1082" t="s">
        <v>564</v>
      </c>
      <c r="B8" s="1082"/>
      <c r="C8" s="1082"/>
      <c r="D8" s="1082"/>
      <c r="E8" s="1082"/>
      <c r="F8" s="1082"/>
      <c r="G8" s="1082"/>
      <c r="H8" s="1082"/>
      <c r="I8" s="1082"/>
      <c r="J8" s="1082"/>
      <c r="K8" s="1082"/>
      <c r="L8" s="1082"/>
    </row>
    <row r="9" spans="1:13">
      <c r="A9" s="1083" t="s">
        <v>505</v>
      </c>
      <c r="B9" s="1084"/>
      <c r="C9" s="1084"/>
      <c r="D9" s="1084"/>
      <c r="E9" s="1084"/>
      <c r="F9" s="1084"/>
      <c r="G9" s="1084"/>
      <c r="H9" s="1084"/>
      <c r="I9" s="1084"/>
      <c r="J9" s="1084"/>
      <c r="K9" s="1084"/>
      <c r="L9" s="1084"/>
    </row>
    <row r="10" spans="1:13" ht="15.75">
      <c r="A10" s="228"/>
      <c r="E10" s="237"/>
      <c r="H10" s="186"/>
      <c r="I10" s="186"/>
      <c r="J10" s="186"/>
      <c r="K10" s="186"/>
      <c r="L10" s="186"/>
    </row>
    <row r="11" spans="1:13" ht="15.75">
      <c r="A11" s="228"/>
      <c r="E11" s="237"/>
      <c r="F11" s="237"/>
      <c r="H11" s="186"/>
      <c r="I11" s="186"/>
      <c r="J11" s="186"/>
      <c r="K11" s="186"/>
      <c r="L11" s="186"/>
    </row>
    <row r="12" spans="1:13" ht="15.75">
      <c r="A12" s="228"/>
      <c r="C12" s="250" t="s">
        <v>255</v>
      </c>
      <c r="D12" s="250" t="s">
        <v>256</v>
      </c>
      <c r="E12" s="250" t="s">
        <v>257</v>
      </c>
      <c r="F12" s="250" t="s">
        <v>258</v>
      </c>
      <c r="G12" s="250" t="s">
        <v>259</v>
      </c>
      <c r="H12" s="250" t="s">
        <v>260</v>
      </c>
      <c r="I12" s="250" t="s">
        <v>261</v>
      </c>
      <c r="J12" s="250" t="s">
        <v>262</v>
      </c>
      <c r="K12" s="250" t="s">
        <v>263</v>
      </c>
      <c r="L12" s="250" t="s">
        <v>264</v>
      </c>
      <c r="M12" s="250"/>
    </row>
    <row r="13" spans="1:13" s="280" customFormat="1" ht="80.099999999999994" customHeight="1">
      <c r="A13" s="251" t="s">
        <v>177</v>
      </c>
      <c r="B13" s="278"/>
      <c r="C13" s="254" t="s">
        <v>178</v>
      </c>
      <c r="D13" s="254" t="s">
        <v>193</v>
      </c>
      <c r="E13" s="255" t="s">
        <v>515</v>
      </c>
      <c r="F13" s="255" t="s">
        <v>252</v>
      </c>
      <c r="G13" s="254" t="s">
        <v>424</v>
      </c>
      <c r="H13" s="254" t="s">
        <v>425</v>
      </c>
      <c r="I13" s="255" t="s">
        <v>253</v>
      </c>
      <c r="J13" s="255" t="s">
        <v>539</v>
      </c>
      <c r="K13" s="254" t="s">
        <v>540</v>
      </c>
      <c r="L13" s="255" t="s">
        <v>770</v>
      </c>
      <c r="M13" s="279"/>
    </row>
    <row r="14" spans="1:13" ht="66.75" customHeight="1">
      <c r="A14" s="258"/>
      <c r="B14" s="259"/>
      <c r="C14" s="259"/>
      <c r="D14" s="259"/>
      <c r="E14" s="281" t="s">
        <v>696</v>
      </c>
      <c r="F14" s="281" t="s">
        <v>761</v>
      </c>
      <c r="G14" s="281" t="s">
        <v>568</v>
      </c>
      <c r="H14" s="281" t="s">
        <v>426</v>
      </c>
      <c r="I14" s="281" t="s">
        <v>762</v>
      </c>
      <c r="J14" s="260" t="s">
        <v>814</v>
      </c>
      <c r="K14" s="281" t="s">
        <v>815</v>
      </c>
      <c r="L14" s="281" t="s">
        <v>434</v>
      </c>
      <c r="M14" s="282"/>
    </row>
    <row r="15" spans="1:13">
      <c r="A15" s="283">
        <v>1</v>
      </c>
      <c r="B15" s="186" t="s">
        <v>223</v>
      </c>
      <c r="C15" s="186" t="s">
        <v>432</v>
      </c>
      <c r="D15" s="186"/>
      <c r="E15" s="988">
        <f>'Attachment 13b - PJM Billings'!L37</f>
        <v>15270182.940100966</v>
      </c>
      <c r="F15" s="284"/>
      <c r="G15" s="284"/>
      <c r="H15" s="285"/>
      <c r="I15" s="284"/>
      <c r="J15" s="284"/>
      <c r="K15" s="284"/>
      <c r="L15" s="284"/>
      <c r="M15" s="286"/>
    </row>
    <row r="16" spans="1:13">
      <c r="A16" s="287"/>
      <c r="B16" s="186"/>
      <c r="C16" s="186"/>
      <c r="D16" s="186"/>
      <c r="E16" s="186"/>
      <c r="F16" s="186"/>
      <c r="G16" s="186"/>
      <c r="H16" s="186"/>
      <c r="I16" s="186"/>
      <c r="J16" s="186"/>
      <c r="K16" s="186"/>
      <c r="L16" s="186"/>
      <c r="M16" s="288"/>
    </row>
    <row r="17" spans="1:13">
      <c r="A17" s="313" t="s">
        <v>460</v>
      </c>
      <c r="B17" s="243"/>
      <c r="C17" s="319" t="s">
        <v>1184</v>
      </c>
      <c r="D17" s="314" t="s">
        <v>1185</v>
      </c>
      <c r="E17" s="272"/>
      <c r="F17" s="989">
        <v>54475.32779018092</v>
      </c>
      <c r="G17" s="272">
        <f>IF($F$34=0,0,F17/$F$34)</f>
        <v>3.4295571014551661E-3</v>
      </c>
      <c r="H17" s="991">
        <f>IF($E$15=0,0,$E$15*G17)</f>
        <v>52369.964342742795</v>
      </c>
      <c r="I17" s="989">
        <f>'Attachment 11 - TEC'!Q62</f>
        <v>54139.668539018705</v>
      </c>
      <c r="J17" s="991">
        <f>H17-I17</f>
        <v>-1769.7041962759104</v>
      </c>
      <c r="K17" s="992">
        <f>J17/$J$34*$L$36</f>
        <v>-320.59619920005576</v>
      </c>
      <c r="L17" s="991">
        <f>J17+K17</f>
        <v>-2090.3003954759661</v>
      </c>
      <c r="M17" s="289"/>
    </row>
    <row r="18" spans="1:13">
      <c r="A18" s="313" t="s">
        <v>461</v>
      </c>
      <c r="B18" s="243"/>
      <c r="C18" s="319" t="s">
        <v>1186</v>
      </c>
      <c r="D18" s="314" t="s">
        <v>1187</v>
      </c>
      <c r="E18" s="272"/>
      <c r="F18" s="989">
        <v>74997.408371062003</v>
      </c>
      <c r="G18" s="272">
        <f t="shared" ref="G18:G19" si="0">IF($F$34=0,0,F18/$F$34)</f>
        <v>4.7215483578250273E-3</v>
      </c>
      <c r="H18" s="991">
        <f>IF($E$15=0,0,$E$15*G18)</f>
        <v>72098.907184521464</v>
      </c>
      <c r="I18" s="989">
        <f>'Attachment 11 - TEC'!Q63</f>
        <v>70265.646732179492</v>
      </c>
      <c r="J18" s="991">
        <f t="shared" ref="J18:J19" si="1">H18-I18</f>
        <v>1833.2604523419723</v>
      </c>
      <c r="K18" s="992">
        <f>J18/$J$34*$L$36</f>
        <v>332.10992797633554</v>
      </c>
      <c r="L18" s="991">
        <f t="shared" ref="L18:L19" si="2">J18+K18</f>
        <v>2165.370380318308</v>
      </c>
      <c r="M18" s="289"/>
    </row>
    <row r="19" spans="1:13">
      <c r="A19" s="313" t="s">
        <v>462</v>
      </c>
      <c r="B19" s="243"/>
      <c r="C19" s="319" t="s">
        <v>1188</v>
      </c>
      <c r="D19" s="314" t="s">
        <v>1189</v>
      </c>
      <c r="E19" s="272"/>
      <c r="F19" s="989">
        <v>1358939.8006982808</v>
      </c>
      <c r="G19" s="272">
        <f t="shared" si="0"/>
        <v>8.555362276819406E-2</v>
      </c>
      <c r="H19" s="991">
        <f>IF($E$15=0,0,$E$15*G19)</f>
        <v>1306419.4708587106</v>
      </c>
      <c r="I19" s="989">
        <f>'Attachment 11 - TEC'!Q64</f>
        <v>1340005.9900494434</v>
      </c>
      <c r="J19" s="991">
        <f t="shared" si="1"/>
        <v>-33586.519190732855</v>
      </c>
      <c r="K19" s="992">
        <f>J19/$J$34*$L$36</f>
        <v>-6084.4690426613633</v>
      </c>
      <c r="L19" s="991">
        <f t="shared" si="2"/>
        <v>-39670.988233394222</v>
      </c>
      <c r="M19" s="289"/>
    </row>
    <row r="20" spans="1:13">
      <c r="A20" s="313" t="s">
        <v>518</v>
      </c>
      <c r="B20" s="243"/>
      <c r="C20" s="319" t="s">
        <v>1190</v>
      </c>
      <c r="D20" s="314" t="s">
        <v>1191</v>
      </c>
      <c r="E20" s="272"/>
      <c r="F20" s="989">
        <v>121925.07463586584</v>
      </c>
      <c r="G20" s="272">
        <f t="shared" ref="G20:G23" si="3">IF($F$34=0,0,F20/$F$34)</f>
        <v>7.6759337212883262E-3</v>
      </c>
      <c r="H20" s="991">
        <f t="shared" ref="H20:H23" si="4">IF($E$15=0,0,$E$15*G20)</f>
        <v>117212.91216016273</v>
      </c>
      <c r="I20" s="989">
        <f>'Attachment 11 - TEC'!Q65</f>
        <v>104580.1369469721</v>
      </c>
      <c r="J20" s="991">
        <f t="shared" ref="J20:J23" si="5">H20-I20</f>
        <v>12632.775213190631</v>
      </c>
      <c r="K20" s="992">
        <f t="shared" ref="K20:K23" si="6">J20/$J$34*$L$36</f>
        <v>2288.5291944384144</v>
      </c>
      <c r="L20" s="991">
        <f t="shared" ref="L20:L23" si="7">J20+K20</f>
        <v>14921.304407629046</v>
      </c>
      <c r="M20" s="289"/>
    </row>
    <row r="21" spans="1:13">
      <c r="A21" s="313" t="s">
        <v>764</v>
      </c>
      <c r="B21" s="243"/>
      <c r="C21" s="319" t="s">
        <v>1192</v>
      </c>
      <c r="D21" s="314" t="s">
        <v>1193</v>
      </c>
      <c r="E21" s="272"/>
      <c r="F21" s="989">
        <v>134865.76825996919</v>
      </c>
      <c r="G21" s="272">
        <f t="shared" si="3"/>
        <v>8.4906300162282677E-3</v>
      </c>
      <c r="H21" s="991">
        <f t="shared" si="4"/>
        <v>129653.47362451808</v>
      </c>
      <c r="I21" s="989">
        <f>'Attachment 11 - TEC'!Q66</f>
        <v>127209.4207699234</v>
      </c>
      <c r="J21" s="991">
        <f t="shared" si="5"/>
        <v>2444.0528545946872</v>
      </c>
      <c r="K21" s="992">
        <f t="shared" si="6"/>
        <v>442.75990161292543</v>
      </c>
      <c r="L21" s="991">
        <f t="shared" si="7"/>
        <v>2886.8127562076124</v>
      </c>
      <c r="M21" s="289"/>
    </row>
    <row r="22" spans="1:13">
      <c r="A22" s="313" t="s">
        <v>765</v>
      </c>
      <c r="B22" s="243"/>
      <c r="C22" s="319" t="s">
        <v>1194</v>
      </c>
      <c r="D22" s="314" t="s">
        <v>1195</v>
      </c>
      <c r="E22" s="173"/>
      <c r="F22" s="989">
        <v>14138867.413836898</v>
      </c>
      <c r="G22" s="272">
        <f t="shared" si="3"/>
        <v>0.8901287080350091</v>
      </c>
      <c r="H22" s="991">
        <f t="shared" si="4"/>
        <v>13592428.21193031</v>
      </c>
      <c r="I22" s="989">
        <f>'Attachment 11 - TEC'!Q67</f>
        <v>13607476.443933381</v>
      </c>
      <c r="J22" s="991">
        <f t="shared" si="5"/>
        <v>-15048.232003070414</v>
      </c>
      <c r="K22" s="992">
        <f t="shared" si="6"/>
        <v>-2726.1086881170818</v>
      </c>
      <c r="L22" s="991">
        <f t="shared" si="7"/>
        <v>-17774.340691187495</v>
      </c>
      <c r="M22" s="290"/>
    </row>
    <row r="23" spans="1:13">
      <c r="A23" s="313" t="s">
        <v>1196</v>
      </c>
      <c r="B23" s="243"/>
      <c r="C23" s="319" t="s">
        <v>1198</v>
      </c>
      <c r="D23" s="314" t="s">
        <v>1197</v>
      </c>
      <c r="E23" s="173"/>
      <c r="F23" s="989">
        <v>0</v>
      </c>
      <c r="G23" s="272">
        <f t="shared" si="3"/>
        <v>0</v>
      </c>
      <c r="H23" s="991">
        <f t="shared" si="4"/>
        <v>0</v>
      </c>
      <c r="I23" s="989">
        <f>'Attachment 11 - TEC'!Q68</f>
        <v>1776115.5302775623</v>
      </c>
      <c r="J23" s="991">
        <f t="shared" si="5"/>
        <v>-1776115.5302775623</v>
      </c>
      <c r="K23" s="992">
        <f t="shared" si="6"/>
        <v>-321757.66410309274</v>
      </c>
      <c r="L23" s="991">
        <f t="shared" si="7"/>
        <v>-2097873.194380655</v>
      </c>
      <c r="M23" s="290"/>
    </row>
    <row r="24" spans="1:13">
      <c r="A24" s="230"/>
      <c r="C24" s="170"/>
      <c r="D24" s="170"/>
      <c r="E24" s="173"/>
      <c r="F24" s="173"/>
      <c r="G24" s="173"/>
      <c r="H24" s="173"/>
      <c r="I24" s="173"/>
      <c r="J24" s="173"/>
      <c r="K24" s="173"/>
      <c r="L24" s="173"/>
      <c r="M24" s="290"/>
    </row>
    <row r="25" spans="1:13">
      <c r="A25" s="230"/>
      <c r="C25" s="170"/>
      <c r="D25" s="170"/>
      <c r="E25" s="173"/>
      <c r="F25" s="173"/>
      <c r="G25" s="173"/>
      <c r="H25" s="173"/>
      <c r="I25" s="173"/>
      <c r="J25" s="173"/>
      <c r="K25" s="173"/>
      <c r="L25" s="173"/>
      <c r="M25" s="290"/>
    </row>
    <row r="26" spans="1:13">
      <c r="A26" s="230"/>
      <c r="C26" s="170"/>
      <c r="D26" s="170"/>
      <c r="E26" s="173"/>
      <c r="F26" s="173"/>
      <c r="G26" s="173"/>
      <c r="H26" s="173"/>
      <c r="I26" s="173"/>
      <c r="J26" s="173"/>
      <c r="K26" s="173"/>
      <c r="L26" s="173"/>
      <c r="M26" s="290"/>
    </row>
    <row r="27" spans="1:13">
      <c r="A27" s="230"/>
      <c r="C27" s="170"/>
      <c r="D27" s="170"/>
      <c r="E27" s="173"/>
      <c r="F27" s="173"/>
      <c r="G27" s="173"/>
      <c r="H27" s="173"/>
      <c r="I27" s="173"/>
      <c r="J27" s="173"/>
      <c r="K27" s="173"/>
      <c r="L27" s="173"/>
      <c r="M27" s="290"/>
    </row>
    <row r="28" spans="1:13">
      <c r="A28" s="230"/>
      <c r="C28" s="170"/>
      <c r="D28" s="170"/>
      <c r="E28" s="173"/>
      <c r="F28" s="173"/>
      <c r="G28" s="173"/>
      <c r="H28" s="173"/>
      <c r="I28" s="173"/>
      <c r="J28" s="173"/>
      <c r="K28" s="173"/>
      <c r="L28" s="173"/>
      <c r="M28" s="290"/>
    </row>
    <row r="29" spans="1:13">
      <c r="A29" s="230"/>
      <c r="C29" s="170"/>
      <c r="D29" s="170"/>
      <c r="E29" s="173"/>
      <c r="F29" s="173"/>
      <c r="G29" s="173"/>
      <c r="H29" s="173"/>
      <c r="I29" s="173"/>
      <c r="J29" s="173"/>
      <c r="K29" s="173"/>
      <c r="L29" s="173"/>
      <c r="M29" s="290"/>
    </row>
    <row r="30" spans="1:13">
      <c r="A30" s="230"/>
      <c r="C30" s="170"/>
      <c r="D30" s="170"/>
      <c r="E30" s="173"/>
      <c r="F30" s="173"/>
      <c r="G30" s="173"/>
      <c r="H30" s="173"/>
      <c r="I30" s="173"/>
      <c r="J30" s="173"/>
      <c r="K30" s="173"/>
      <c r="L30" s="173"/>
      <c r="M30" s="290"/>
    </row>
    <row r="31" spans="1:13">
      <c r="A31" s="230"/>
      <c r="C31" s="170"/>
      <c r="D31" s="170"/>
      <c r="E31" s="173"/>
      <c r="F31" s="173"/>
      <c r="G31" s="173"/>
      <c r="H31" s="173"/>
      <c r="I31" s="173"/>
      <c r="J31" s="173"/>
      <c r="K31" s="173"/>
      <c r="L31" s="173"/>
      <c r="M31" s="290"/>
    </row>
    <row r="32" spans="1:13">
      <c r="A32" s="230"/>
      <c r="C32" s="170"/>
      <c r="D32" s="170"/>
      <c r="E32" s="173"/>
      <c r="F32" s="173"/>
      <c r="G32" s="173"/>
      <c r="H32" s="173"/>
      <c r="I32" s="173"/>
      <c r="J32" s="173"/>
      <c r="K32" s="173"/>
      <c r="L32" s="173"/>
      <c r="M32" s="290"/>
    </row>
    <row r="33" spans="1:13">
      <c r="A33" s="269"/>
      <c r="B33" s="248"/>
      <c r="C33" s="270"/>
      <c r="D33" s="270"/>
      <c r="E33" s="291"/>
      <c r="F33" s="291"/>
      <c r="G33" s="291"/>
      <c r="H33" s="291"/>
      <c r="I33" s="291"/>
      <c r="J33" s="291"/>
      <c r="K33" s="291"/>
      <c r="L33" s="291"/>
      <c r="M33" s="292"/>
    </row>
    <row r="34" spans="1:13">
      <c r="A34" s="232" t="s">
        <v>209</v>
      </c>
      <c r="B34" s="293"/>
      <c r="C34" s="185" t="s">
        <v>254</v>
      </c>
      <c r="D34" s="186"/>
      <c r="E34" s="243"/>
      <c r="F34" s="990">
        <f>SUM(F17:F33)</f>
        <v>15884070.793592257</v>
      </c>
      <c r="G34" s="990"/>
      <c r="H34" s="990"/>
      <c r="I34" s="990">
        <f>SUM(I17:I33)</f>
        <v>17079792.837248482</v>
      </c>
      <c r="J34" s="990">
        <f>SUM(J17:J33)</f>
        <v>-1809609.8971475142</v>
      </c>
      <c r="K34" s="991"/>
      <c r="L34" s="991">
        <f>SUM(L17:L33)</f>
        <v>-2137435.3361565578</v>
      </c>
      <c r="M34" s="272"/>
    </row>
    <row r="35" spans="1:13">
      <c r="A35" s="170"/>
      <c r="B35" s="170"/>
      <c r="E35" s="170"/>
    </row>
    <row r="36" spans="1:13">
      <c r="A36" s="232" t="s">
        <v>210</v>
      </c>
      <c r="B36" s="170"/>
      <c r="C36" s="185" t="s">
        <v>1079</v>
      </c>
      <c r="E36" s="170"/>
      <c r="J36" s="272"/>
      <c r="L36" s="991">
        <f>'Attachment 13a - TEC True-Up'!G73</f>
        <v>-327825.43900904356</v>
      </c>
      <c r="M36" s="272"/>
    </row>
    <row r="37" spans="1:13">
      <c r="A37" s="276"/>
      <c r="B37" s="170"/>
      <c r="E37" s="170"/>
    </row>
    <row r="38" spans="1:13">
      <c r="A38" s="170" t="s">
        <v>265</v>
      </c>
      <c r="B38" s="170"/>
      <c r="C38" s="170"/>
      <c r="D38" s="170"/>
      <c r="E38" s="170"/>
      <c r="F38" s="170"/>
      <c r="G38" s="170"/>
      <c r="H38" s="170"/>
      <c r="I38" s="170"/>
      <c r="J38" s="170"/>
      <c r="K38" s="170"/>
      <c r="L38" s="170"/>
      <c r="M38" s="170"/>
    </row>
    <row r="39" spans="1:13">
      <c r="A39" s="274"/>
      <c r="B39" s="170" t="s">
        <v>223</v>
      </c>
      <c r="C39" s="170" t="s">
        <v>423</v>
      </c>
      <c r="D39" s="170"/>
      <c r="E39" s="170"/>
      <c r="F39" s="170"/>
      <c r="G39" s="170"/>
      <c r="H39" s="170"/>
      <c r="I39" s="170"/>
      <c r="J39" s="170"/>
      <c r="K39" s="170"/>
      <c r="L39" s="170"/>
      <c r="M39" s="170"/>
    </row>
    <row r="40" spans="1:13">
      <c r="A40" s="294"/>
      <c r="C40" s="232"/>
      <c r="D40" s="232"/>
      <c r="E40" s="243"/>
      <c r="F40" s="243"/>
      <c r="G40" s="234"/>
      <c r="J40" s="277"/>
    </row>
    <row r="41" spans="1:13">
      <c r="A41" s="294"/>
      <c r="C41" s="232"/>
      <c r="D41" s="232"/>
      <c r="E41" s="243"/>
      <c r="F41" s="243"/>
      <c r="G41" s="234"/>
      <c r="J41" s="277"/>
    </row>
    <row r="42" spans="1:13">
      <c r="C42" s="170"/>
      <c r="D42" s="170"/>
      <c r="E42" s="170"/>
      <c r="F42" s="170"/>
      <c r="G42" s="170"/>
      <c r="H42" s="170"/>
      <c r="I42" s="170"/>
      <c r="J42" s="170"/>
      <c r="K42" s="170"/>
      <c r="L42" s="170"/>
    </row>
    <row r="43" spans="1:13">
      <c r="C43" s="170"/>
      <c r="D43" s="170"/>
      <c r="E43" s="170"/>
      <c r="F43" s="170"/>
      <c r="G43" s="170"/>
      <c r="H43" s="170"/>
      <c r="I43" s="170"/>
      <c r="J43" s="170"/>
      <c r="K43" s="170"/>
      <c r="L43" s="170"/>
    </row>
    <row r="44" spans="1:13">
      <c r="C44" s="170"/>
      <c r="D44" s="170"/>
      <c r="E44" s="170"/>
      <c r="F44" s="170"/>
      <c r="G44" s="170"/>
      <c r="H44" s="170"/>
      <c r="I44" s="170"/>
      <c r="J44" s="170"/>
      <c r="K44" s="170"/>
      <c r="L44" s="170"/>
    </row>
    <row r="45" spans="1:13">
      <c r="C45" s="170"/>
      <c r="D45" s="170"/>
      <c r="E45" s="170"/>
      <c r="F45" s="170"/>
      <c r="G45" s="170"/>
      <c r="H45" s="170"/>
      <c r="I45" s="170"/>
      <c r="J45" s="170"/>
      <c r="K45" s="170"/>
      <c r="L45" s="170"/>
    </row>
    <row r="46" spans="1:13">
      <c r="C46" s="170"/>
      <c r="D46" s="170"/>
      <c r="E46" s="170"/>
      <c r="F46" s="170"/>
      <c r="G46" s="170"/>
      <c r="H46" s="170"/>
      <c r="I46" s="170"/>
      <c r="J46" s="170"/>
      <c r="K46" s="170"/>
      <c r="L46" s="170"/>
    </row>
    <row r="47" spans="1:13">
      <c r="C47" s="170"/>
      <c r="D47" s="170"/>
      <c r="E47" s="170"/>
      <c r="F47" s="170"/>
      <c r="G47" s="170"/>
      <c r="H47" s="170"/>
      <c r="I47" s="170"/>
      <c r="J47" s="170"/>
      <c r="K47" s="170"/>
      <c r="L47" s="170"/>
    </row>
    <row r="48" spans="1:13">
      <c r="C48" s="170"/>
      <c r="D48" s="170"/>
      <c r="E48" s="170"/>
      <c r="F48" s="170"/>
      <c r="G48" s="170"/>
      <c r="H48" s="170"/>
      <c r="I48" s="170"/>
      <c r="J48" s="170"/>
      <c r="K48" s="170"/>
      <c r="L48" s="170"/>
    </row>
    <row r="49" spans="3:12">
      <c r="C49" s="170"/>
      <c r="D49" s="170"/>
      <c r="E49" s="170"/>
      <c r="F49" s="170"/>
      <c r="G49" s="170"/>
      <c r="H49" s="170"/>
      <c r="I49" s="170"/>
      <c r="J49" s="170"/>
      <c r="K49" s="170"/>
      <c r="L49" s="170"/>
    </row>
    <row r="50" spans="3:12">
      <c r="C50" s="170"/>
      <c r="D50" s="170"/>
      <c r="E50" s="170"/>
      <c r="F50" s="170"/>
      <c r="G50" s="170"/>
      <c r="H50" s="170"/>
      <c r="I50" s="170"/>
      <c r="J50" s="170"/>
      <c r="K50" s="170"/>
      <c r="L50" s="170"/>
    </row>
    <row r="51" spans="3:12">
      <c r="C51" s="170"/>
      <c r="D51" s="170"/>
      <c r="E51" s="170"/>
      <c r="F51" s="170"/>
      <c r="G51" s="170"/>
      <c r="H51" s="170"/>
      <c r="I51" s="170"/>
      <c r="J51" s="170"/>
      <c r="K51" s="170"/>
      <c r="L51" s="170"/>
    </row>
    <row r="52" spans="3:12">
      <c r="C52" s="170"/>
      <c r="D52" s="170"/>
      <c r="E52" s="170"/>
      <c r="F52" s="170"/>
      <c r="G52" s="170"/>
      <c r="H52" s="170"/>
      <c r="I52" s="170"/>
      <c r="J52" s="170"/>
      <c r="K52" s="170"/>
      <c r="L52" s="170"/>
    </row>
    <row r="53" spans="3:12">
      <c r="C53" s="170"/>
      <c r="D53" s="170"/>
      <c r="E53" s="170"/>
      <c r="F53" s="170"/>
      <c r="G53" s="170"/>
      <c r="H53" s="170"/>
      <c r="I53" s="170"/>
      <c r="J53" s="170"/>
      <c r="K53" s="170"/>
      <c r="L53" s="170"/>
    </row>
    <row r="54" spans="3:12">
      <c r="C54" s="170"/>
      <c r="D54" s="170"/>
      <c r="E54" s="170"/>
      <c r="F54" s="170"/>
      <c r="G54" s="170"/>
      <c r="H54" s="170"/>
      <c r="I54" s="170"/>
      <c r="J54" s="170"/>
      <c r="K54" s="170"/>
      <c r="L54" s="170"/>
    </row>
    <row r="55" spans="3:12">
      <c r="C55" s="170"/>
      <c r="D55" s="170"/>
      <c r="E55" s="170"/>
      <c r="F55" s="170"/>
      <c r="G55" s="170"/>
      <c r="H55" s="170"/>
      <c r="I55" s="170"/>
      <c r="J55" s="170"/>
      <c r="K55" s="170"/>
      <c r="L55" s="170"/>
    </row>
    <row r="56" spans="3:12">
      <c r="C56" s="170"/>
      <c r="D56" s="170"/>
      <c r="E56" s="170"/>
      <c r="F56" s="170"/>
      <c r="G56" s="170"/>
      <c r="H56" s="170"/>
      <c r="I56" s="170"/>
      <c r="J56" s="170"/>
      <c r="K56" s="170"/>
      <c r="L56" s="170"/>
    </row>
    <row r="57" spans="3:12">
      <c r="C57" s="170"/>
      <c r="D57" s="170"/>
      <c r="E57" s="170"/>
      <c r="F57" s="170"/>
      <c r="G57" s="170"/>
      <c r="H57" s="170"/>
      <c r="I57" s="170"/>
      <c r="J57" s="170"/>
      <c r="K57" s="170"/>
      <c r="L57" s="170"/>
    </row>
    <row r="58" spans="3:12">
      <c r="C58" s="170"/>
      <c r="D58" s="170"/>
      <c r="E58" s="170"/>
      <c r="F58" s="170"/>
      <c r="G58" s="170"/>
      <c r="H58" s="170"/>
      <c r="I58" s="170"/>
      <c r="J58" s="170"/>
      <c r="K58" s="170"/>
      <c r="L58" s="170"/>
    </row>
    <row r="59" spans="3:12">
      <c r="C59" s="170"/>
      <c r="D59" s="170"/>
      <c r="E59" s="170"/>
      <c r="F59" s="170"/>
      <c r="G59" s="170"/>
      <c r="H59" s="170"/>
      <c r="I59" s="170"/>
      <c r="J59" s="170"/>
      <c r="K59" s="170"/>
      <c r="L59" s="170"/>
    </row>
    <row r="60" spans="3:12">
      <c r="C60" s="170"/>
      <c r="D60" s="170"/>
      <c r="E60" s="170"/>
      <c r="F60" s="170"/>
      <c r="G60" s="170"/>
      <c r="H60" s="170"/>
      <c r="I60" s="170"/>
      <c r="J60" s="170"/>
      <c r="K60" s="170"/>
      <c r="L60" s="170"/>
    </row>
    <row r="61" spans="3:12">
      <c r="C61" s="170"/>
      <c r="D61" s="170"/>
      <c r="E61" s="170"/>
      <c r="F61" s="170"/>
      <c r="G61" s="170"/>
      <c r="H61" s="170"/>
      <c r="I61" s="170"/>
      <c r="J61" s="170"/>
      <c r="K61" s="170"/>
      <c r="L61" s="170"/>
    </row>
    <row r="62" spans="3:12">
      <c r="C62" s="170"/>
      <c r="D62" s="170"/>
      <c r="E62" s="170"/>
      <c r="F62" s="170"/>
      <c r="G62" s="170"/>
      <c r="H62" s="170"/>
      <c r="I62" s="170"/>
      <c r="J62" s="170"/>
      <c r="K62" s="170"/>
      <c r="L62" s="170"/>
    </row>
    <row r="63" spans="3:12">
      <c r="C63" s="170"/>
      <c r="D63" s="170"/>
      <c r="E63" s="170"/>
      <c r="F63" s="170"/>
      <c r="G63" s="170"/>
      <c r="H63" s="170"/>
      <c r="I63" s="170"/>
      <c r="J63" s="170"/>
      <c r="K63" s="170"/>
      <c r="L63" s="170"/>
    </row>
    <row r="64" spans="3:12">
      <c r="C64" s="170"/>
      <c r="D64" s="170"/>
      <c r="E64" s="170"/>
      <c r="F64" s="170"/>
      <c r="G64" s="170"/>
      <c r="H64" s="170"/>
      <c r="I64" s="170"/>
      <c r="J64" s="170"/>
      <c r="K64" s="170"/>
      <c r="L64" s="170"/>
    </row>
    <row r="65" spans="3:12">
      <c r="C65" s="170"/>
      <c r="D65" s="170"/>
      <c r="E65" s="170"/>
      <c r="F65" s="170"/>
      <c r="G65" s="170"/>
      <c r="H65" s="170"/>
      <c r="I65" s="170"/>
      <c r="J65" s="170"/>
      <c r="K65" s="170"/>
      <c r="L65" s="170"/>
    </row>
    <row r="66" spans="3:12">
      <c r="C66" s="170"/>
      <c r="D66" s="170"/>
      <c r="E66" s="170"/>
      <c r="F66" s="170"/>
      <c r="G66" s="170"/>
      <c r="H66" s="170"/>
      <c r="I66" s="170"/>
      <c r="J66" s="170"/>
      <c r="K66" s="170"/>
      <c r="L66" s="170"/>
    </row>
    <row r="67" spans="3:12">
      <c r="C67" s="170"/>
      <c r="D67" s="170"/>
      <c r="E67" s="170"/>
      <c r="F67" s="170"/>
      <c r="G67" s="170"/>
      <c r="H67" s="170"/>
      <c r="I67" s="170"/>
      <c r="J67" s="170"/>
      <c r="K67" s="170"/>
      <c r="L67" s="170"/>
    </row>
    <row r="68" spans="3:12">
      <c r="C68" s="170"/>
      <c r="D68" s="170"/>
      <c r="E68" s="170"/>
      <c r="F68" s="170"/>
      <c r="G68" s="170"/>
      <c r="H68" s="170"/>
      <c r="I68" s="170"/>
      <c r="J68" s="170"/>
      <c r="K68" s="170"/>
      <c r="L68" s="170"/>
    </row>
    <row r="69" spans="3:12">
      <c r="C69" s="170"/>
      <c r="D69" s="170"/>
      <c r="E69" s="170"/>
      <c r="F69" s="170"/>
      <c r="G69" s="170"/>
      <c r="H69" s="170"/>
      <c r="I69" s="170"/>
      <c r="J69" s="170"/>
      <c r="K69" s="170"/>
      <c r="L69" s="170"/>
    </row>
    <row r="70" spans="3:12">
      <c r="C70" s="170"/>
      <c r="D70" s="170"/>
      <c r="E70" s="170"/>
      <c r="F70" s="170"/>
      <c r="G70" s="170"/>
      <c r="H70" s="170"/>
      <c r="I70" s="170"/>
      <c r="J70" s="170"/>
      <c r="K70" s="170"/>
      <c r="L70" s="170"/>
    </row>
    <row r="71" spans="3:12">
      <c r="C71" s="170"/>
      <c r="D71" s="170"/>
      <c r="E71" s="170"/>
      <c r="F71" s="170"/>
      <c r="G71" s="170"/>
      <c r="H71" s="170"/>
      <c r="I71" s="170"/>
      <c r="J71" s="170"/>
      <c r="K71" s="170"/>
      <c r="L71" s="170"/>
    </row>
    <row r="72" spans="3:12">
      <c r="C72" s="170"/>
      <c r="D72" s="170"/>
      <c r="E72" s="170"/>
      <c r="F72" s="170"/>
      <c r="G72" s="170"/>
      <c r="H72" s="170"/>
      <c r="I72" s="170"/>
      <c r="J72" s="170"/>
      <c r="K72" s="170"/>
      <c r="L72" s="170"/>
    </row>
    <row r="73" spans="3:12">
      <c r="C73" s="170"/>
      <c r="D73" s="170"/>
      <c r="E73" s="170"/>
      <c r="F73" s="170"/>
      <c r="G73" s="170"/>
      <c r="H73" s="170"/>
      <c r="I73" s="170"/>
      <c r="J73" s="170"/>
      <c r="K73" s="170"/>
      <c r="L73" s="170"/>
    </row>
    <row r="74" spans="3:12">
      <c r="C74" s="170"/>
      <c r="D74" s="170"/>
      <c r="E74" s="170"/>
      <c r="F74" s="170"/>
      <c r="G74" s="170"/>
      <c r="H74" s="170"/>
      <c r="I74" s="170"/>
      <c r="J74" s="170"/>
      <c r="K74" s="170"/>
      <c r="L74" s="170"/>
    </row>
    <row r="75" spans="3:12">
      <c r="C75" s="170"/>
      <c r="D75" s="170"/>
      <c r="E75" s="170"/>
      <c r="F75" s="170"/>
      <c r="G75" s="170"/>
      <c r="H75" s="170"/>
      <c r="I75" s="170"/>
      <c r="J75" s="170"/>
      <c r="K75" s="170"/>
      <c r="L75" s="170"/>
    </row>
    <row r="76" spans="3:12">
      <c r="C76" s="170"/>
      <c r="D76" s="170"/>
      <c r="E76" s="170"/>
      <c r="F76" s="170"/>
      <c r="G76" s="170"/>
      <c r="H76" s="170"/>
      <c r="I76" s="170"/>
      <c r="J76" s="170"/>
      <c r="K76" s="170"/>
      <c r="L76" s="170"/>
    </row>
    <row r="77" spans="3:12">
      <c r="C77" s="170"/>
      <c r="D77" s="170"/>
      <c r="E77" s="170"/>
      <c r="F77" s="170"/>
      <c r="G77" s="170"/>
      <c r="H77" s="170"/>
      <c r="I77" s="170"/>
      <c r="J77" s="170"/>
      <c r="K77" s="170"/>
      <c r="L77" s="170"/>
    </row>
    <row r="78" spans="3:12">
      <c r="C78" s="170"/>
      <c r="D78" s="170"/>
      <c r="E78" s="170"/>
      <c r="F78" s="170"/>
      <c r="G78" s="170"/>
      <c r="H78" s="170"/>
      <c r="I78" s="170"/>
      <c r="J78" s="170"/>
      <c r="K78" s="170"/>
      <c r="L78" s="170"/>
    </row>
    <row r="79" spans="3:12">
      <c r="C79" s="170"/>
      <c r="D79" s="170"/>
      <c r="E79" s="170"/>
      <c r="F79" s="170"/>
      <c r="G79" s="170"/>
      <c r="H79" s="170"/>
      <c r="I79" s="170"/>
      <c r="J79" s="170"/>
      <c r="K79" s="170"/>
      <c r="L79" s="170"/>
    </row>
    <row r="80" spans="3:12">
      <c r="C80" s="170"/>
      <c r="D80" s="170"/>
      <c r="E80" s="170"/>
      <c r="F80" s="170"/>
      <c r="G80" s="170"/>
      <c r="H80" s="170"/>
      <c r="I80" s="170"/>
      <c r="J80" s="170"/>
      <c r="K80" s="170"/>
      <c r="L80" s="170"/>
    </row>
    <row r="81" spans="3:12">
      <c r="C81" s="170"/>
      <c r="D81" s="170"/>
      <c r="E81" s="170"/>
      <c r="F81" s="170"/>
      <c r="G81" s="170"/>
      <c r="H81" s="170"/>
      <c r="I81" s="170"/>
      <c r="J81" s="170"/>
      <c r="K81" s="170"/>
      <c r="L81" s="170"/>
    </row>
    <row r="82" spans="3:12">
      <c r="C82" s="170"/>
      <c r="D82" s="170"/>
      <c r="E82" s="170"/>
      <c r="F82" s="170"/>
      <c r="G82" s="170"/>
      <c r="H82" s="170"/>
      <c r="I82" s="170"/>
      <c r="J82" s="170"/>
      <c r="K82" s="170"/>
      <c r="L82" s="170"/>
    </row>
    <row r="83" spans="3:12">
      <c r="C83" s="170"/>
      <c r="D83" s="170"/>
      <c r="E83" s="170"/>
      <c r="F83" s="170"/>
      <c r="G83" s="170"/>
      <c r="H83" s="170"/>
      <c r="I83" s="170"/>
      <c r="J83" s="170"/>
      <c r="K83" s="170"/>
      <c r="L83" s="170"/>
    </row>
    <row r="84" spans="3:12">
      <c r="C84" s="170"/>
      <c r="D84" s="170"/>
      <c r="E84" s="170"/>
      <c r="F84" s="170"/>
      <c r="G84" s="170"/>
      <c r="H84" s="170"/>
      <c r="I84" s="170"/>
      <c r="J84" s="170"/>
      <c r="K84" s="170"/>
      <c r="L84" s="170"/>
    </row>
    <row r="85" spans="3:12">
      <c r="C85" s="170"/>
      <c r="D85" s="170"/>
      <c r="E85" s="170"/>
      <c r="F85" s="170"/>
      <c r="G85" s="170"/>
      <c r="H85" s="170"/>
      <c r="I85" s="170"/>
      <c r="J85" s="170"/>
      <c r="K85" s="170"/>
      <c r="L85" s="170"/>
    </row>
    <row r="86" spans="3:12">
      <c r="C86" s="170"/>
      <c r="D86" s="170"/>
      <c r="E86" s="170"/>
      <c r="F86" s="170"/>
      <c r="G86" s="170"/>
      <c r="H86" s="170"/>
      <c r="I86" s="170"/>
      <c r="J86" s="170"/>
      <c r="K86" s="170"/>
      <c r="L86" s="170"/>
    </row>
    <row r="87" spans="3:12">
      <c r="C87" s="170"/>
      <c r="D87" s="170"/>
      <c r="E87" s="170"/>
      <c r="F87" s="170"/>
      <c r="G87" s="170"/>
      <c r="H87" s="170"/>
      <c r="I87" s="170"/>
      <c r="J87" s="170"/>
      <c r="K87" s="170"/>
      <c r="L87" s="170"/>
    </row>
    <row r="88" spans="3:12">
      <c r="C88" s="170"/>
      <c r="D88" s="170"/>
      <c r="E88" s="170"/>
      <c r="F88" s="170"/>
      <c r="G88" s="170"/>
      <c r="H88" s="170"/>
      <c r="I88" s="170"/>
      <c r="J88" s="170"/>
      <c r="K88" s="170"/>
      <c r="L88" s="170"/>
    </row>
    <row r="89" spans="3:12">
      <c r="C89" s="170"/>
      <c r="D89" s="170"/>
      <c r="E89" s="170"/>
      <c r="F89" s="170"/>
      <c r="G89" s="170"/>
      <c r="H89" s="170"/>
      <c r="I89" s="170"/>
      <c r="J89" s="170"/>
      <c r="K89" s="170"/>
      <c r="L89" s="170"/>
    </row>
    <row r="90" spans="3:12">
      <c r="C90" s="170"/>
      <c r="D90" s="170"/>
      <c r="E90" s="170"/>
      <c r="F90" s="170"/>
      <c r="G90" s="170"/>
      <c r="H90" s="170"/>
      <c r="I90" s="170"/>
      <c r="J90" s="170"/>
      <c r="K90" s="170"/>
      <c r="L90" s="170"/>
    </row>
    <row r="91" spans="3:12">
      <c r="C91" s="170"/>
      <c r="D91" s="170"/>
      <c r="E91" s="170"/>
      <c r="F91" s="170"/>
      <c r="G91" s="170"/>
      <c r="H91" s="170"/>
      <c r="I91" s="170"/>
      <c r="J91" s="170"/>
      <c r="K91" s="170"/>
      <c r="L91" s="170"/>
    </row>
    <row r="92" spans="3:12">
      <c r="C92" s="170"/>
      <c r="D92" s="170"/>
      <c r="E92" s="170"/>
      <c r="F92" s="170"/>
      <c r="G92" s="170"/>
      <c r="H92" s="170"/>
      <c r="I92" s="170"/>
      <c r="J92" s="170"/>
      <c r="K92" s="170"/>
      <c r="L92" s="170"/>
    </row>
    <row r="93" spans="3:12">
      <c r="C93" s="170"/>
      <c r="D93" s="170"/>
      <c r="E93" s="170"/>
      <c r="F93" s="170"/>
      <c r="G93" s="170"/>
      <c r="H93" s="170"/>
      <c r="I93" s="170"/>
      <c r="J93" s="170"/>
      <c r="K93" s="170"/>
      <c r="L93" s="170"/>
    </row>
    <row r="94" spans="3:12">
      <c r="C94" s="170"/>
      <c r="D94" s="170"/>
      <c r="E94" s="170"/>
      <c r="F94" s="170"/>
      <c r="G94" s="170"/>
      <c r="H94" s="170"/>
      <c r="I94" s="170"/>
      <c r="J94" s="170"/>
      <c r="K94" s="170"/>
      <c r="L94" s="170"/>
    </row>
    <row r="95" spans="3:12">
      <c r="C95" s="170"/>
      <c r="D95" s="170"/>
      <c r="E95" s="170"/>
      <c r="F95" s="170"/>
      <c r="G95" s="170"/>
      <c r="H95" s="170"/>
      <c r="I95" s="170"/>
      <c r="J95" s="170"/>
      <c r="K95" s="170"/>
      <c r="L95" s="170"/>
    </row>
    <row r="96" spans="3:12">
      <c r="C96" s="170"/>
      <c r="D96" s="170"/>
      <c r="E96" s="170"/>
      <c r="F96" s="170"/>
      <c r="G96" s="170"/>
      <c r="H96" s="170"/>
      <c r="I96" s="170"/>
      <c r="J96" s="170"/>
      <c r="K96" s="170"/>
      <c r="L96" s="170"/>
    </row>
    <row r="97" spans="3:12">
      <c r="C97" s="170"/>
      <c r="D97" s="170"/>
      <c r="E97" s="170"/>
      <c r="F97" s="170"/>
      <c r="G97" s="170"/>
      <c r="H97" s="170"/>
      <c r="I97" s="170"/>
      <c r="J97" s="170"/>
      <c r="K97" s="170"/>
      <c r="L97" s="170"/>
    </row>
    <row r="98" spans="3:12">
      <c r="C98" s="170"/>
      <c r="D98" s="170"/>
      <c r="E98" s="170"/>
      <c r="F98" s="170"/>
      <c r="G98" s="170"/>
      <c r="H98" s="170"/>
      <c r="I98" s="170"/>
      <c r="J98" s="170"/>
      <c r="K98" s="170"/>
      <c r="L98" s="170"/>
    </row>
    <row r="99" spans="3:12">
      <c r="C99" s="170"/>
      <c r="D99" s="170"/>
      <c r="E99" s="170"/>
      <c r="F99" s="170"/>
      <c r="G99" s="170"/>
      <c r="H99" s="170"/>
      <c r="I99" s="170"/>
      <c r="J99" s="170"/>
      <c r="K99" s="170"/>
      <c r="L99" s="170"/>
    </row>
    <row r="100" spans="3:12">
      <c r="C100" s="170"/>
      <c r="D100" s="170"/>
      <c r="E100" s="170"/>
      <c r="F100" s="170"/>
      <c r="G100" s="170"/>
      <c r="H100" s="170"/>
      <c r="I100" s="170"/>
      <c r="J100" s="170"/>
      <c r="K100" s="170"/>
      <c r="L100" s="170"/>
    </row>
    <row r="101" spans="3:12">
      <c r="C101" s="170"/>
      <c r="D101" s="170"/>
      <c r="E101" s="170"/>
      <c r="F101" s="170"/>
      <c r="G101" s="170"/>
      <c r="H101" s="170"/>
      <c r="I101" s="170"/>
      <c r="J101" s="170"/>
      <c r="K101" s="170"/>
      <c r="L101" s="170"/>
    </row>
    <row r="102" spans="3:12">
      <c r="C102" s="170"/>
      <c r="D102" s="170"/>
      <c r="E102" s="170"/>
      <c r="F102" s="170"/>
      <c r="G102" s="170"/>
      <c r="H102" s="170"/>
      <c r="I102" s="170"/>
      <c r="J102" s="170"/>
      <c r="K102" s="170"/>
      <c r="L102" s="170"/>
    </row>
    <row r="103" spans="3:12">
      <c r="C103" s="170"/>
      <c r="D103" s="170"/>
      <c r="E103" s="170"/>
      <c r="F103" s="170"/>
      <c r="G103" s="170"/>
      <c r="H103" s="170"/>
      <c r="I103" s="170"/>
      <c r="J103" s="170"/>
      <c r="K103" s="170"/>
      <c r="L103" s="170"/>
    </row>
    <row r="104" spans="3:12">
      <c r="C104" s="170"/>
      <c r="D104" s="170"/>
      <c r="E104" s="170"/>
      <c r="F104" s="170"/>
      <c r="G104" s="170"/>
      <c r="H104" s="170"/>
      <c r="I104" s="170"/>
      <c r="J104" s="170"/>
      <c r="K104" s="170"/>
      <c r="L104" s="170"/>
    </row>
    <row r="105" spans="3:12">
      <c r="C105" s="170"/>
      <c r="D105" s="170"/>
      <c r="E105" s="170"/>
      <c r="F105" s="170"/>
      <c r="G105" s="170"/>
      <c r="H105" s="170"/>
      <c r="I105" s="170"/>
      <c r="J105" s="170"/>
      <c r="K105" s="170"/>
      <c r="L105" s="170"/>
    </row>
    <row r="106" spans="3:12">
      <c r="C106" s="170"/>
      <c r="D106" s="170"/>
      <c r="E106" s="170"/>
      <c r="F106" s="170"/>
      <c r="G106" s="170"/>
      <c r="H106" s="170"/>
      <c r="I106" s="170"/>
      <c r="J106" s="170"/>
      <c r="K106" s="170"/>
      <c r="L106" s="170"/>
    </row>
    <row r="107" spans="3:12">
      <c r="C107" s="170"/>
      <c r="D107" s="170"/>
      <c r="E107" s="170"/>
      <c r="F107" s="170"/>
      <c r="G107" s="170"/>
      <c r="H107" s="170"/>
      <c r="I107" s="170"/>
      <c r="J107" s="170"/>
      <c r="K107" s="170"/>
      <c r="L107" s="170"/>
    </row>
    <row r="108" spans="3:12">
      <c r="C108" s="170"/>
      <c r="D108" s="170"/>
      <c r="E108" s="170"/>
      <c r="F108" s="170"/>
      <c r="G108" s="170"/>
      <c r="H108" s="170"/>
      <c r="I108" s="170"/>
      <c r="J108" s="170"/>
      <c r="K108" s="170"/>
      <c r="L108" s="170"/>
    </row>
    <row r="109" spans="3:12">
      <c r="C109" s="170"/>
      <c r="D109" s="170"/>
      <c r="E109" s="170"/>
      <c r="F109" s="170"/>
      <c r="G109" s="170"/>
      <c r="H109" s="170"/>
      <c r="I109" s="170"/>
      <c r="J109" s="170"/>
      <c r="K109" s="170"/>
      <c r="L109" s="170"/>
    </row>
    <row r="110" spans="3:12">
      <c r="C110" s="170"/>
      <c r="D110" s="170"/>
      <c r="E110" s="170"/>
      <c r="F110" s="170"/>
      <c r="G110" s="170"/>
      <c r="H110" s="170"/>
      <c r="I110" s="170"/>
      <c r="J110" s="170"/>
      <c r="K110" s="170"/>
      <c r="L110" s="170"/>
    </row>
    <row r="111" spans="3:12">
      <c r="C111" s="170"/>
      <c r="D111" s="170"/>
      <c r="E111" s="170"/>
      <c r="F111" s="170"/>
      <c r="G111" s="170"/>
      <c r="H111" s="170"/>
      <c r="I111" s="170"/>
      <c r="J111" s="170"/>
      <c r="K111" s="170"/>
      <c r="L111" s="170"/>
    </row>
    <row r="112" spans="3:12">
      <c r="C112" s="170"/>
      <c r="D112" s="170"/>
      <c r="E112" s="170"/>
      <c r="F112" s="170"/>
      <c r="G112" s="170"/>
      <c r="H112" s="170"/>
      <c r="I112" s="170"/>
      <c r="J112" s="170"/>
      <c r="K112" s="170"/>
      <c r="L112" s="170"/>
    </row>
    <row r="113" spans="3:12">
      <c r="C113" s="170"/>
      <c r="D113" s="170"/>
      <c r="E113" s="170"/>
      <c r="F113" s="170"/>
      <c r="G113" s="170"/>
      <c r="H113" s="170"/>
      <c r="I113" s="170"/>
      <c r="J113" s="170"/>
      <c r="K113" s="170"/>
      <c r="L113" s="170"/>
    </row>
    <row r="114" spans="3:12">
      <c r="C114" s="170"/>
      <c r="D114" s="170"/>
      <c r="E114" s="170"/>
      <c r="F114" s="170"/>
      <c r="G114" s="170"/>
      <c r="H114" s="170"/>
      <c r="I114" s="170"/>
      <c r="J114" s="170"/>
      <c r="K114" s="170"/>
      <c r="L114" s="170"/>
    </row>
    <row r="115" spans="3:12">
      <c r="C115" s="170"/>
      <c r="D115" s="170"/>
      <c r="E115" s="170"/>
      <c r="F115" s="170"/>
      <c r="G115" s="170"/>
      <c r="H115" s="170"/>
      <c r="I115" s="170"/>
      <c r="J115" s="170"/>
      <c r="K115" s="170"/>
      <c r="L115" s="170"/>
    </row>
    <row r="116" spans="3:12">
      <c r="C116" s="170"/>
      <c r="D116" s="170"/>
      <c r="E116" s="170"/>
      <c r="F116" s="170"/>
      <c r="G116" s="170"/>
      <c r="H116" s="170"/>
      <c r="I116" s="170"/>
      <c r="J116" s="170"/>
      <c r="K116" s="170"/>
      <c r="L116" s="170"/>
    </row>
    <row r="117" spans="3:12">
      <c r="C117" s="170"/>
      <c r="D117" s="170"/>
      <c r="E117" s="170"/>
      <c r="F117" s="170"/>
      <c r="G117" s="170"/>
      <c r="H117" s="170"/>
      <c r="I117" s="170"/>
      <c r="J117" s="170"/>
      <c r="K117" s="170"/>
      <c r="L117" s="170"/>
    </row>
    <row r="118" spans="3:12">
      <c r="C118" s="170"/>
      <c r="D118" s="170"/>
      <c r="E118" s="170"/>
      <c r="F118" s="170"/>
      <c r="G118" s="170"/>
      <c r="H118" s="170"/>
      <c r="I118" s="170"/>
      <c r="J118" s="170"/>
      <c r="K118" s="170"/>
      <c r="L118" s="170"/>
    </row>
    <row r="119" spans="3:12">
      <c r="C119" s="170"/>
      <c r="D119" s="170"/>
      <c r="E119" s="170"/>
      <c r="F119" s="170"/>
      <c r="G119" s="170"/>
      <c r="H119" s="170"/>
      <c r="I119" s="170"/>
      <c r="J119" s="170"/>
      <c r="K119" s="170"/>
      <c r="L119" s="170"/>
    </row>
    <row r="120" spans="3:12">
      <c r="C120" s="170"/>
      <c r="D120" s="170"/>
      <c r="E120" s="170"/>
      <c r="F120" s="170"/>
      <c r="G120" s="170"/>
      <c r="H120" s="170"/>
      <c r="I120" s="170"/>
      <c r="J120" s="170"/>
      <c r="K120" s="170"/>
      <c r="L120" s="170"/>
    </row>
    <row r="121" spans="3:12">
      <c r="C121" s="170"/>
      <c r="D121" s="170"/>
      <c r="E121" s="170"/>
      <c r="F121" s="170"/>
      <c r="G121" s="170"/>
      <c r="H121" s="170"/>
      <c r="I121" s="170"/>
      <c r="J121" s="170"/>
      <c r="K121" s="170"/>
      <c r="L121" s="170"/>
    </row>
    <row r="122" spans="3:12">
      <c r="C122" s="170"/>
      <c r="D122" s="170"/>
      <c r="E122" s="170"/>
      <c r="F122" s="170"/>
      <c r="G122" s="170"/>
      <c r="H122" s="170"/>
      <c r="I122" s="170"/>
      <c r="J122" s="170"/>
      <c r="K122" s="170"/>
      <c r="L122" s="170"/>
    </row>
    <row r="123" spans="3:12">
      <c r="C123" s="170"/>
      <c r="D123" s="170"/>
      <c r="E123" s="170"/>
      <c r="F123" s="170"/>
      <c r="G123" s="170"/>
      <c r="H123" s="170"/>
      <c r="I123" s="170"/>
      <c r="J123" s="170"/>
      <c r="K123" s="170"/>
      <c r="L123" s="170"/>
    </row>
    <row r="124" spans="3:12">
      <c r="C124" s="170"/>
      <c r="D124" s="170"/>
      <c r="E124" s="170"/>
      <c r="F124" s="170"/>
      <c r="G124" s="170"/>
      <c r="H124" s="170"/>
      <c r="I124" s="170"/>
      <c r="J124" s="170"/>
      <c r="K124" s="170"/>
      <c r="L124" s="170"/>
    </row>
    <row r="125" spans="3:12">
      <c r="C125" s="170"/>
      <c r="D125" s="170"/>
      <c r="E125" s="170"/>
      <c r="F125" s="170"/>
      <c r="G125" s="170"/>
      <c r="H125" s="170"/>
      <c r="I125" s="170"/>
      <c r="J125" s="170"/>
      <c r="K125" s="170"/>
      <c r="L125" s="170"/>
    </row>
    <row r="126" spans="3:12">
      <c r="C126" s="170"/>
      <c r="D126" s="170"/>
      <c r="E126" s="170"/>
      <c r="F126" s="170"/>
      <c r="G126" s="170"/>
      <c r="H126" s="170"/>
      <c r="I126" s="170"/>
      <c r="J126" s="170"/>
      <c r="K126" s="170"/>
      <c r="L126" s="170"/>
    </row>
    <row r="127" spans="3:12">
      <c r="C127" s="170"/>
      <c r="D127" s="170"/>
      <c r="E127" s="170"/>
      <c r="F127" s="170"/>
      <c r="G127" s="170"/>
      <c r="H127" s="170"/>
      <c r="I127" s="170"/>
      <c r="J127" s="170"/>
      <c r="K127" s="170"/>
      <c r="L127" s="170"/>
    </row>
    <row r="128" spans="3:12">
      <c r="C128" s="170"/>
      <c r="D128" s="170"/>
      <c r="E128" s="170"/>
      <c r="F128" s="170"/>
      <c r="G128" s="170"/>
      <c r="H128" s="170"/>
      <c r="I128" s="170"/>
      <c r="J128" s="170"/>
      <c r="K128" s="170"/>
      <c r="L128" s="170"/>
    </row>
    <row r="129" spans="3:12">
      <c r="C129" s="170"/>
      <c r="D129" s="170"/>
      <c r="E129" s="170"/>
      <c r="F129" s="170"/>
      <c r="G129" s="170"/>
      <c r="H129" s="170"/>
      <c r="I129" s="170"/>
      <c r="J129" s="170"/>
      <c r="K129" s="170"/>
      <c r="L129" s="170"/>
    </row>
    <row r="130" spans="3:12">
      <c r="C130" s="170"/>
      <c r="D130" s="170"/>
      <c r="E130" s="170"/>
      <c r="F130" s="170"/>
      <c r="G130" s="170"/>
      <c r="H130" s="170"/>
      <c r="I130" s="170"/>
      <c r="J130" s="170"/>
      <c r="K130" s="170"/>
      <c r="L130" s="170"/>
    </row>
    <row r="131" spans="3:12">
      <c r="C131" s="170"/>
      <c r="D131" s="170"/>
      <c r="E131" s="170"/>
      <c r="F131" s="170"/>
      <c r="G131" s="170"/>
      <c r="H131" s="170"/>
      <c r="I131" s="170"/>
      <c r="J131" s="170"/>
      <c r="K131" s="170"/>
      <c r="L131" s="170"/>
    </row>
    <row r="132" spans="3:12">
      <c r="C132" s="170"/>
      <c r="D132" s="170"/>
      <c r="E132" s="170"/>
      <c r="F132" s="170"/>
      <c r="G132" s="170"/>
      <c r="H132" s="170"/>
      <c r="I132" s="170"/>
      <c r="J132" s="170"/>
      <c r="K132" s="170"/>
      <c r="L132" s="170"/>
    </row>
    <row r="133" spans="3:12">
      <c r="C133" s="170"/>
      <c r="D133" s="170"/>
      <c r="E133" s="170"/>
      <c r="F133" s="170"/>
      <c r="G133" s="170"/>
      <c r="H133" s="170"/>
      <c r="I133" s="170"/>
      <c r="J133" s="170"/>
      <c r="K133" s="170"/>
      <c r="L133" s="170"/>
    </row>
    <row r="134" spans="3:12">
      <c r="C134" s="170"/>
      <c r="D134" s="170"/>
      <c r="E134" s="170"/>
      <c r="F134" s="170"/>
      <c r="G134" s="170"/>
      <c r="H134" s="170"/>
      <c r="I134" s="170"/>
      <c r="J134" s="170"/>
      <c r="K134" s="170"/>
      <c r="L134" s="170"/>
    </row>
    <row r="135" spans="3:12">
      <c r="C135" s="170"/>
      <c r="D135" s="170"/>
      <c r="E135" s="170"/>
      <c r="F135" s="170"/>
      <c r="G135" s="170"/>
      <c r="H135" s="170"/>
      <c r="I135" s="170"/>
      <c r="J135" s="170"/>
      <c r="K135" s="170"/>
      <c r="L135" s="170"/>
    </row>
    <row r="136" spans="3:12">
      <c r="C136" s="170"/>
      <c r="D136" s="170"/>
      <c r="E136" s="170"/>
      <c r="F136" s="170"/>
      <c r="G136" s="170"/>
      <c r="H136" s="170"/>
      <c r="I136" s="170"/>
      <c r="J136" s="170"/>
      <c r="K136" s="170"/>
      <c r="L136" s="170"/>
    </row>
    <row r="137" spans="3:12">
      <c r="C137" s="170"/>
      <c r="D137" s="170"/>
      <c r="E137" s="170"/>
      <c r="F137" s="170"/>
      <c r="G137" s="170"/>
      <c r="H137" s="170"/>
      <c r="I137" s="170"/>
      <c r="J137" s="170"/>
      <c r="K137" s="170"/>
      <c r="L137" s="170"/>
    </row>
    <row r="138" spans="3:12">
      <c r="C138" s="170"/>
      <c r="D138" s="170"/>
      <c r="E138" s="170"/>
      <c r="F138" s="170"/>
      <c r="G138" s="170"/>
      <c r="H138" s="170"/>
      <c r="I138" s="170"/>
      <c r="J138" s="170"/>
      <c r="K138" s="170"/>
      <c r="L138" s="170"/>
    </row>
    <row r="139" spans="3:12">
      <c r="C139" s="170"/>
      <c r="D139" s="170"/>
      <c r="E139" s="170"/>
      <c r="F139" s="170"/>
      <c r="G139" s="170"/>
      <c r="H139" s="170"/>
      <c r="I139" s="170"/>
      <c r="J139" s="170"/>
      <c r="K139" s="170"/>
      <c r="L139" s="170"/>
    </row>
    <row r="140" spans="3:12">
      <c r="C140" s="170"/>
      <c r="D140" s="170"/>
      <c r="E140" s="170"/>
      <c r="F140" s="170"/>
      <c r="G140" s="170"/>
      <c r="H140" s="170"/>
      <c r="I140" s="170"/>
      <c r="J140" s="170"/>
      <c r="K140" s="170"/>
      <c r="L140" s="170"/>
    </row>
    <row r="141" spans="3:12">
      <c r="C141" s="170"/>
      <c r="D141" s="170"/>
      <c r="E141" s="170"/>
      <c r="F141" s="170"/>
      <c r="G141" s="170"/>
      <c r="H141" s="170"/>
      <c r="I141" s="170"/>
      <c r="J141" s="170"/>
      <c r="K141" s="170"/>
      <c r="L141" s="170"/>
    </row>
    <row r="142" spans="3:12">
      <c r="C142" s="170"/>
      <c r="D142" s="170"/>
      <c r="E142" s="170"/>
      <c r="F142" s="170"/>
      <c r="G142" s="170"/>
      <c r="H142" s="170"/>
      <c r="I142" s="170"/>
      <c r="J142" s="170"/>
      <c r="K142" s="170"/>
      <c r="L142" s="170"/>
    </row>
    <row r="143" spans="3:12">
      <c r="C143" s="170"/>
      <c r="D143" s="170"/>
      <c r="E143" s="170"/>
      <c r="F143" s="170"/>
      <c r="G143" s="170"/>
      <c r="H143" s="170"/>
      <c r="I143" s="170"/>
      <c r="J143" s="170"/>
      <c r="K143" s="170"/>
      <c r="L143" s="170"/>
    </row>
    <row r="144" spans="3:12">
      <c r="C144" s="170"/>
      <c r="D144" s="170"/>
      <c r="E144" s="170"/>
      <c r="F144" s="170"/>
      <c r="G144" s="170"/>
      <c r="H144" s="170"/>
      <c r="I144" s="170"/>
      <c r="J144" s="170"/>
      <c r="K144" s="170"/>
      <c r="L144" s="170"/>
    </row>
    <row r="145" spans="3:12">
      <c r="C145" s="170"/>
      <c r="D145" s="170"/>
      <c r="E145" s="170"/>
      <c r="F145" s="170"/>
      <c r="G145" s="170"/>
      <c r="H145" s="170"/>
      <c r="I145" s="170"/>
      <c r="J145" s="170"/>
      <c r="K145" s="170"/>
      <c r="L145" s="170"/>
    </row>
    <row r="146" spans="3:12">
      <c r="C146" s="170"/>
      <c r="D146" s="170"/>
      <c r="E146" s="170"/>
      <c r="F146" s="170"/>
      <c r="G146" s="170"/>
      <c r="H146" s="170"/>
      <c r="I146" s="170"/>
      <c r="J146" s="170"/>
      <c r="K146" s="170"/>
      <c r="L146" s="170"/>
    </row>
    <row r="147" spans="3:12">
      <c r="C147" s="170"/>
      <c r="D147" s="170"/>
      <c r="E147" s="170"/>
      <c r="F147" s="170"/>
      <c r="G147" s="170"/>
      <c r="H147" s="170"/>
      <c r="I147" s="170"/>
      <c r="J147" s="170"/>
      <c r="K147" s="170"/>
      <c r="L147" s="170"/>
    </row>
    <row r="148" spans="3:12">
      <c r="C148" s="170"/>
      <c r="D148" s="170"/>
      <c r="E148" s="170"/>
      <c r="F148" s="170"/>
      <c r="G148" s="170"/>
      <c r="H148" s="170"/>
      <c r="I148" s="170"/>
      <c r="J148" s="170"/>
      <c r="K148" s="170"/>
      <c r="L148" s="170"/>
    </row>
    <row r="149" spans="3:12">
      <c r="C149" s="170"/>
      <c r="D149" s="170"/>
      <c r="E149" s="170"/>
      <c r="F149" s="170"/>
      <c r="G149" s="170"/>
      <c r="H149" s="170"/>
      <c r="I149" s="170"/>
      <c r="J149" s="170"/>
      <c r="K149" s="170"/>
      <c r="L149" s="170"/>
    </row>
    <row r="150" spans="3:12">
      <c r="C150" s="170"/>
      <c r="D150" s="170"/>
      <c r="E150" s="170"/>
      <c r="F150" s="170"/>
      <c r="G150" s="170"/>
      <c r="H150" s="170"/>
      <c r="I150" s="170"/>
      <c r="J150" s="170"/>
      <c r="K150" s="170"/>
      <c r="L150" s="170"/>
    </row>
    <row r="151" spans="3:12">
      <c r="C151" s="170"/>
      <c r="D151" s="170"/>
      <c r="E151" s="170"/>
      <c r="F151" s="170"/>
      <c r="G151" s="170"/>
      <c r="H151" s="170"/>
      <c r="I151" s="170"/>
      <c r="J151" s="170"/>
      <c r="K151" s="170"/>
      <c r="L151" s="170"/>
    </row>
    <row r="152" spans="3:12">
      <c r="C152" s="170"/>
      <c r="D152" s="170"/>
      <c r="E152" s="170"/>
      <c r="F152" s="170"/>
      <c r="G152" s="170"/>
      <c r="H152" s="170"/>
      <c r="I152" s="170"/>
      <c r="J152" s="170"/>
      <c r="K152" s="170"/>
      <c r="L152" s="170"/>
    </row>
    <row r="153" spans="3:12">
      <c r="C153" s="170"/>
      <c r="D153" s="170"/>
      <c r="E153" s="170"/>
      <c r="F153" s="170"/>
      <c r="G153" s="170"/>
      <c r="H153" s="170"/>
      <c r="I153" s="170"/>
      <c r="J153" s="170"/>
      <c r="K153" s="170"/>
      <c r="L153" s="170"/>
    </row>
    <row r="154" spans="3:12">
      <c r="C154" s="170"/>
      <c r="D154" s="170"/>
      <c r="E154" s="170"/>
      <c r="F154" s="170"/>
      <c r="G154" s="170"/>
      <c r="H154" s="170"/>
      <c r="I154" s="170"/>
      <c r="J154" s="170"/>
      <c r="K154" s="170"/>
      <c r="L154" s="170"/>
    </row>
    <row r="155" spans="3:12">
      <c r="C155" s="170"/>
      <c r="D155" s="170"/>
      <c r="E155" s="170"/>
      <c r="F155" s="170"/>
      <c r="G155" s="170"/>
      <c r="H155" s="170"/>
      <c r="I155" s="170"/>
      <c r="J155" s="170"/>
      <c r="K155" s="170"/>
      <c r="L155" s="170"/>
    </row>
    <row r="156" spans="3:12">
      <c r="C156" s="170"/>
      <c r="D156" s="170"/>
      <c r="E156" s="170"/>
      <c r="F156" s="170"/>
      <c r="G156" s="170"/>
      <c r="H156" s="170"/>
      <c r="I156" s="170"/>
      <c r="J156" s="170"/>
      <c r="K156" s="170"/>
      <c r="L156" s="170"/>
    </row>
    <row r="157" spans="3:12">
      <c r="C157" s="170"/>
      <c r="D157" s="170"/>
      <c r="E157" s="170"/>
      <c r="F157" s="170"/>
      <c r="G157" s="170"/>
      <c r="H157" s="170"/>
      <c r="I157" s="170"/>
      <c r="J157" s="170"/>
      <c r="K157" s="170"/>
      <c r="L157" s="170"/>
    </row>
    <row r="158" spans="3:12">
      <c r="C158" s="170"/>
      <c r="D158" s="170"/>
      <c r="E158" s="170"/>
      <c r="F158" s="170"/>
      <c r="G158" s="170"/>
      <c r="H158" s="170"/>
      <c r="I158" s="170"/>
      <c r="J158" s="170"/>
      <c r="K158" s="170"/>
      <c r="L158" s="170"/>
    </row>
    <row r="159" spans="3:12">
      <c r="C159" s="170"/>
      <c r="D159" s="170"/>
      <c r="E159" s="170"/>
      <c r="F159" s="170"/>
      <c r="G159" s="170"/>
      <c r="H159" s="170"/>
      <c r="I159" s="170"/>
      <c r="J159" s="170"/>
      <c r="K159" s="170"/>
      <c r="L159" s="170"/>
    </row>
    <row r="160" spans="3:12">
      <c r="C160" s="170"/>
      <c r="D160" s="170"/>
      <c r="E160" s="170"/>
      <c r="F160" s="170"/>
      <c r="G160" s="170"/>
      <c r="H160" s="170"/>
      <c r="I160" s="170"/>
      <c r="J160" s="170"/>
      <c r="K160" s="170"/>
      <c r="L160" s="170"/>
    </row>
    <row r="161" spans="3:12">
      <c r="C161" s="170"/>
      <c r="D161" s="170"/>
      <c r="E161" s="170"/>
      <c r="F161" s="170"/>
      <c r="G161" s="170"/>
      <c r="H161" s="170"/>
      <c r="I161" s="170"/>
      <c r="J161" s="170"/>
      <c r="K161" s="170"/>
      <c r="L161" s="170"/>
    </row>
    <row r="162" spans="3:12">
      <c r="C162" s="170"/>
      <c r="D162" s="170"/>
      <c r="E162" s="170"/>
      <c r="F162" s="170"/>
      <c r="G162" s="170"/>
      <c r="H162" s="170"/>
      <c r="I162" s="170"/>
      <c r="J162" s="170"/>
      <c r="K162" s="170"/>
      <c r="L162" s="170"/>
    </row>
    <row r="163" spans="3:12">
      <c r="C163" s="170"/>
      <c r="D163" s="170"/>
      <c r="E163" s="170"/>
      <c r="F163" s="170"/>
      <c r="G163" s="170"/>
      <c r="H163" s="170"/>
      <c r="I163" s="170"/>
      <c r="J163" s="170"/>
      <c r="K163" s="170"/>
      <c r="L163" s="170"/>
    </row>
    <row r="164" spans="3:12">
      <c r="C164" s="170"/>
      <c r="D164" s="170"/>
      <c r="E164" s="170"/>
      <c r="F164" s="170"/>
      <c r="G164" s="170"/>
      <c r="H164" s="170"/>
      <c r="I164" s="170"/>
      <c r="J164" s="170"/>
      <c r="K164" s="170"/>
      <c r="L164" s="170"/>
    </row>
    <row r="165" spans="3:12">
      <c r="C165" s="170"/>
      <c r="D165" s="170"/>
      <c r="E165" s="170"/>
      <c r="F165" s="170"/>
      <c r="G165" s="170"/>
      <c r="H165" s="170"/>
      <c r="I165" s="170"/>
      <c r="J165" s="170"/>
      <c r="K165" s="170"/>
      <c r="L165" s="170"/>
    </row>
    <row r="166" spans="3:12">
      <c r="C166" s="170"/>
      <c r="D166" s="170"/>
      <c r="E166" s="170"/>
      <c r="F166" s="170"/>
      <c r="G166" s="170"/>
      <c r="H166" s="170"/>
      <c r="I166" s="170"/>
      <c r="J166" s="170"/>
      <c r="K166" s="170"/>
      <c r="L166" s="170"/>
    </row>
    <row r="167" spans="3:12">
      <c r="C167" s="170"/>
      <c r="D167" s="170"/>
      <c r="E167" s="170"/>
      <c r="F167" s="170"/>
      <c r="G167" s="170"/>
      <c r="H167" s="170"/>
      <c r="I167" s="170"/>
      <c r="J167" s="170"/>
      <c r="K167" s="170"/>
      <c r="L167" s="170"/>
    </row>
    <row r="168" spans="3:12">
      <c r="C168" s="170"/>
      <c r="D168" s="170"/>
      <c r="E168" s="170"/>
      <c r="F168" s="170"/>
      <c r="G168" s="170"/>
      <c r="H168" s="170"/>
      <c r="I168" s="170"/>
      <c r="J168" s="170"/>
      <c r="K168" s="170"/>
      <c r="L168" s="170"/>
    </row>
    <row r="169" spans="3:12">
      <c r="C169" s="170"/>
      <c r="D169" s="170"/>
      <c r="E169" s="170"/>
      <c r="F169" s="170"/>
      <c r="G169" s="170"/>
      <c r="H169" s="170"/>
      <c r="I169" s="170"/>
      <c r="J169" s="170"/>
      <c r="K169" s="170"/>
      <c r="L169" s="170"/>
    </row>
    <row r="170" spans="3:12">
      <c r="C170" s="170"/>
      <c r="D170" s="170"/>
      <c r="E170" s="170"/>
      <c r="F170" s="170"/>
      <c r="G170" s="170"/>
      <c r="H170" s="170"/>
      <c r="I170" s="170"/>
      <c r="J170" s="170"/>
      <c r="K170" s="170"/>
      <c r="L170" s="170"/>
    </row>
    <row r="171" spans="3:12">
      <c r="C171" s="170"/>
      <c r="D171" s="170"/>
      <c r="E171" s="170"/>
      <c r="F171" s="170"/>
      <c r="G171" s="170"/>
      <c r="H171" s="170"/>
      <c r="I171" s="170"/>
      <c r="J171" s="170"/>
      <c r="K171" s="170"/>
      <c r="L171" s="170"/>
    </row>
    <row r="172" spans="3:12">
      <c r="C172" s="170"/>
      <c r="D172" s="170"/>
      <c r="E172" s="170"/>
      <c r="F172" s="170"/>
      <c r="G172" s="170"/>
      <c r="H172" s="170"/>
      <c r="I172" s="170"/>
      <c r="J172" s="170"/>
      <c r="K172" s="170"/>
      <c r="L172" s="170"/>
    </row>
    <row r="173" spans="3:12">
      <c r="C173" s="170"/>
      <c r="D173" s="170"/>
      <c r="E173" s="170"/>
      <c r="F173" s="170"/>
      <c r="G173" s="170"/>
      <c r="H173" s="170"/>
      <c r="I173" s="170"/>
      <c r="J173" s="170"/>
      <c r="K173" s="170"/>
      <c r="L173" s="170"/>
    </row>
    <row r="174" spans="3:12">
      <c r="C174" s="170"/>
      <c r="D174" s="170"/>
      <c r="E174" s="170"/>
      <c r="F174" s="170"/>
      <c r="G174" s="170"/>
      <c r="H174" s="170"/>
      <c r="I174" s="170"/>
      <c r="J174" s="170"/>
      <c r="K174" s="170"/>
      <c r="L174" s="170"/>
    </row>
    <row r="175" spans="3:12">
      <c r="C175" s="170"/>
      <c r="D175" s="170"/>
      <c r="E175" s="170"/>
      <c r="F175" s="170"/>
      <c r="G175" s="170"/>
      <c r="H175" s="170"/>
      <c r="I175" s="170"/>
      <c r="J175" s="170"/>
      <c r="K175" s="170"/>
      <c r="L175" s="170"/>
    </row>
    <row r="176" spans="3:12">
      <c r="C176" s="170"/>
      <c r="D176" s="170"/>
      <c r="E176" s="170"/>
      <c r="F176" s="170"/>
      <c r="G176" s="170"/>
      <c r="H176" s="170"/>
      <c r="I176" s="170"/>
      <c r="J176" s="170"/>
      <c r="K176" s="170"/>
      <c r="L176" s="170"/>
    </row>
    <row r="177" spans="3:12">
      <c r="C177" s="170"/>
      <c r="D177" s="170"/>
      <c r="E177" s="170"/>
      <c r="F177" s="170"/>
      <c r="G177" s="170"/>
      <c r="H177" s="170"/>
      <c r="I177" s="170"/>
      <c r="J177" s="170"/>
      <c r="K177" s="170"/>
      <c r="L177" s="170"/>
    </row>
    <row r="178" spans="3:12">
      <c r="C178" s="170"/>
      <c r="D178" s="170"/>
      <c r="E178" s="170"/>
      <c r="F178" s="170"/>
      <c r="G178" s="170"/>
      <c r="H178" s="170"/>
      <c r="I178" s="170"/>
      <c r="J178" s="170"/>
      <c r="K178" s="170"/>
      <c r="L178" s="170"/>
    </row>
    <row r="179" spans="3:12">
      <c r="C179" s="170"/>
      <c r="D179" s="170"/>
      <c r="E179" s="170"/>
      <c r="F179" s="170"/>
      <c r="G179" s="170"/>
      <c r="H179" s="170"/>
      <c r="I179" s="170"/>
      <c r="J179" s="170"/>
      <c r="K179" s="170"/>
      <c r="L179" s="170"/>
    </row>
    <row r="180" spans="3:12">
      <c r="C180" s="170"/>
      <c r="D180" s="170"/>
      <c r="E180" s="170"/>
      <c r="F180" s="170"/>
      <c r="G180" s="170"/>
      <c r="H180" s="170"/>
      <c r="I180" s="170"/>
      <c r="J180" s="170"/>
      <c r="K180" s="170"/>
      <c r="L180" s="170"/>
    </row>
    <row r="181" spans="3:12">
      <c r="C181" s="170"/>
      <c r="D181" s="170"/>
      <c r="E181" s="170"/>
      <c r="F181" s="170"/>
      <c r="G181" s="170"/>
      <c r="H181" s="170"/>
      <c r="I181" s="170"/>
      <c r="J181" s="170"/>
      <c r="K181" s="170"/>
      <c r="L181" s="170"/>
    </row>
    <row r="182" spans="3:12">
      <c r="C182" s="170"/>
      <c r="D182" s="170"/>
      <c r="E182" s="170"/>
      <c r="F182" s="170"/>
      <c r="G182" s="170"/>
      <c r="H182" s="170"/>
      <c r="I182" s="170"/>
      <c r="J182" s="170"/>
      <c r="K182" s="170"/>
      <c r="L182" s="170"/>
    </row>
    <row r="183" spans="3:12">
      <c r="C183" s="170"/>
      <c r="D183" s="170"/>
      <c r="E183" s="170"/>
      <c r="F183" s="170"/>
      <c r="G183" s="170"/>
      <c r="H183" s="170"/>
      <c r="I183" s="170"/>
      <c r="J183" s="170"/>
      <c r="K183" s="170"/>
      <c r="L183" s="170"/>
    </row>
    <row r="184" spans="3:12">
      <c r="C184" s="170"/>
      <c r="D184" s="170"/>
      <c r="E184" s="170"/>
      <c r="F184" s="170"/>
      <c r="G184" s="170"/>
      <c r="H184" s="170"/>
      <c r="I184" s="170"/>
      <c r="J184" s="170"/>
      <c r="K184" s="170"/>
      <c r="L184" s="170"/>
    </row>
    <row r="185" spans="3:12">
      <c r="C185" s="170"/>
      <c r="D185" s="170"/>
      <c r="E185" s="170"/>
      <c r="F185" s="170"/>
      <c r="G185" s="170"/>
      <c r="H185" s="170"/>
      <c r="I185" s="170"/>
      <c r="J185" s="170"/>
      <c r="K185" s="170"/>
      <c r="L185" s="170"/>
    </row>
    <row r="186" spans="3:12">
      <c r="C186" s="170"/>
      <c r="D186" s="170"/>
      <c r="E186" s="170"/>
      <c r="F186" s="170"/>
      <c r="G186" s="170"/>
      <c r="H186" s="170"/>
      <c r="I186" s="170"/>
      <c r="J186" s="170"/>
      <c r="K186" s="170"/>
      <c r="L186" s="170"/>
    </row>
    <row r="187" spans="3:12">
      <c r="C187" s="170"/>
      <c r="D187" s="170"/>
      <c r="E187" s="170"/>
      <c r="F187" s="170"/>
      <c r="G187" s="170"/>
      <c r="H187" s="170"/>
      <c r="I187" s="170"/>
      <c r="J187" s="170"/>
      <c r="K187" s="170"/>
      <c r="L187" s="170"/>
    </row>
    <row r="188" spans="3:12">
      <c r="C188" s="170"/>
      <c r="D188" s="170"/>
      <c r="E188" s="170"/>
      <c r="F188" s="170"/>
      <c r="G188" s="170"/>
      <c r="H188" s="170"/>
      <c r="I188" s="170"/>
      <c r="J188" s="170"/>
      <c r="K188" s="170"/>
      <c r="L188" s="170"/>
    </row>
    <row r="189" spans="3:12">
      <c r="C189" s="170"/>
      <c r="D189" s="170"/>
      <c r="E189" s="170"/>
      <c r="F189" s="170"/>
      <c r="G189" s="170"/>
      <c r="H189" s="170"/>
      <c r="I189" s="170"/>
      <c r="J189" s="170"/>
      <c r="K189" s="170"/>
      <c r="L189" s="170"/>
    </row>
    <row r="190" spans="3:12">
      <c r="C190" s="170"/>
      <c r="D190" s="170"/>
      <c r="E190" s="170"/>
      <c r="F190" s="170"/>
      <c r="G190" s="170"/>
      <c r="H190" s="170"/>
      <c r="I190" s="170"/>
      <c r="J190" s="170"/>
      <c r="K190" s="170"/>
      <c r="L190" s="170"/>
    </row>
    <row r="191" spans="3:12">
      <c r="C191" s="170"/>
      <c r="D191" s="170"/>
      <c r="E191" s="170"/>
      <c r="F191" s="170"/>
      <c r="G191" s="170"/>
      <c r="H191" s="170"/>
      <c r="I191" s="170"/>
      <c r="J191" s="170"/>
      <c r="K191" s="170"/>
      <c r="L191" s="170"/>
    </row>
    <row r="192" spans="3:12">
      <c r="C192" s="170"/>
      <c r="D192" s="170"/>
      <c r="E192" s="170"/>
      <c r="F192" s="170"/>
      <c r="G192" s="170"/>
      <c r="H192" s="170"/>
      <c r="I192" s="170"/>
      <c r="J192" s="170"/>
      <c r="K192" s="170"/>
      <c r="L192" s="170"/>
    </row>
    <row r="193" spans="3:12">
      <c r="C193" s="170"/>
      <c r="D193" s="170"/>
      <c r="E193" s="170"/>
      <c r="F193" s="170"/>
      <c r="G193" s="170"/>
      <c r="H193" s="170"/>
      <c r="I193" s="170"/>
      <c r="J193" s="170"/>
      <c r="K193" s="170"/>
      <c r="L193" s="170"/>
    </row>
    <row r="194" spans="3:12">
      <c r="C194" s="170"/>
      <c r="D194" s="170"/>
      <c r="E194" s="170"/>
      <c r="F194" s="170"/>
      <c r="G194" s="170"/>
      <c r="H194" s="170"/>
      <c r="I194" s="170"/>
      <c r="J194" s="170"/>
      <c r="K194" s="170"/>
      <c r="L194" s="170"/>
    </row>
    <row r="195" spans="3:12">
      <c r="C195" s="170"/>
      <c r="D195" s="170"/>
      <c r="E195" s="170"/>
      <c r="F195" s="170"/>
      <c r="G195" s="170"/>
      <c r="H195" s="170"/>
      <c r="I195" s="170"/>
      <c r="J195" s="170"/>
      <c r="K195" s="170"/>
      <c r="L195" s="170"/>
    </row>
    <row r="196" spans="3:12">
      <c r="C196" s="170"/>
      <c r="D196" s="170"/>
      <c r="E196" s="170"/>
      <c r="F196" s="170"/>
      <c r="G196" s="170"/>
      <c r="H196" s="170"/>
      <c r="I196" s="170"/>
      <c r="J196" s="170"/>
      <c r="K196" s="170"/>
      <c r="L196" s="170"/>
    </row>
    <row r="197" spans="3:12">
      <c r="C197" s="170"/>
      <c r="D197" s="170"/>
      <c r="E197" s="170"/>
      <c r="F197" s="170"/>
      <c r="G197" s="170"/>
      <c r="H197" s="170"/>
      <c r="I197" s="170"/>
      <c r="J197" s="170"/>
      <c r="K197" s="170"/>
      <c r="L197" s="170"/>
    </row>
    <row r="198" spans="3:12">
      <c r="C198" s="170"/>
      <c r="D198" s="170"/>
      <c r="E198" s="170"/>
      <c r="F198" s="170"/>
      <c r="G198" s="170"/>
      <c r="H198" s="170"/>
      <c r="I198" s="170"/>
      <c r="J198" s="170"/>
      <c r="K198" s="170"/>
      <c r="L198" s="170"/>
    </row>
    <row r="199" spans="3:12">
      <c r="C199" s="170"/>
      <c r="D199" s="170"/>
      <c r="E199" s="170"/>
      <c r="F199" s="170"/>
      <c r="G199" s="170"/>
      <c r="H199" s="170"/>
      <c r="I199" s="170"/>
      <c r="J199" s="170"/>
      <c r="K199" s="170"/>
      <c r="L199" s="170"/>
    </row>
    <row r="200" spans="3:12">
      <c r="C200" s="170"/>
      <c r="D200" s="170"/>
      <c r="E200" s="170"/>
      <c r="F200" s="170"/>
      <c r="G200" s="170"/>
      <c r="H200" s="170"/>
      <c r="I200" s="170"/>
      <c r="J200" s="170"/>
      <c r="K200" s="170"/>
      <c r="L200" s="170"/>
    </row>
    <row r="201" spans="3:12">
      <c r="C201" s="170"/>
      <c r="D201" s="170"/>
      <c r="E201" s="170"/>
      <c r="F201" s="170"/>
      <c r="G201" s="170"/>
      <c r="H201" s="170"/>
      <c r="I201" s="170"/>
      <c r="J201" s="170"/>
      <c r="K201" s="170"/>
      <c r="L201" s="170"/>
    </row>
    <row r="202" spans="3:12">
      <c r="C202" s="170"/>
      <c r="D202" s="170"/>
      <c r="E202" s="170"/>
      <c r="F202" s="170"/>
      <c r="G202" s="170"/>
      <c r="H202" s="170"/>
      <c r="I202" s="170"/>
      <c r="J202" s="170"/>
      <c r="K202" s="170"/>
      <c r="L202" s="170"/>
    </row>
    <row r="203" spans="3:12">
      <c r="C203" s="170"/>
      <c r="D203" s="170"/>
      <c r="E203" s="170"/>
      <c r="F203" s="170"/>
      <c r="G203" s="170"/>
      <c r="H203" s="170"/>
      <c r="I203" s="170"/>
      <c r="J203" s="170"/>
      <c r="K203" s="170"/>
      <c r="L203" s="170"/>
    </row>
    <row r="204" spans="3:12">
      <c r="C204" s="170"/>
      <c r="D204" s="170"/>
      <c r="E204" s="170"/>
      <c r="F204" s="170"/>
      <c r="G204" s="170"/>
      <c r="H204" s="170"/>
      <c r="I204" s="170"/>
      <c r="J204" s="170"/>
      <c r="K204" s="170"/>
      <c r="L204" s="170"/>
    </row>
    <row r="205" spans="3:12">
      <c r="C205" s="170"/>
      <c r="D205" s="170"/>
      <c r="E205" s="170"/>
      <c r="F205" s="170"/>
      <c r="G205" s="170"/>
      <c r="H205" s="170"/>
      <c r="I205" s="170"/>
      <c r="J205" s="170"/>
      <c r="K205" s="170"/>
      <c r="L205" s="170"/>
    </row>
    <row r="206" spans="3:12">
      <c r="C206" s="170"/>
      <c r="D206" s="170"/>
      <c r="E206" s="170"/>
      <c r="F206" s="170"/>
      <c r="G206" s="170"/>
      <c r="H206" s="170"/>
      <c r="I206" s="170"/>
      <c r="J206" s="170"/>
      <c r="K206" s="170"/>
      <c r="L206" s="170"/>
    </row>
    <row r="207" spans="3:12">
      <c r="C207" s="170"/>
      <c r="D207" s="170"/>
      <c r="E207" s="170"/>
      <c r="F207" s="170"/>
      <c r="G207" s="170"/>
      <c r="H207" s="170"/>
      <c r="I207" s="170"/>
      <c r="J207" s="170"/>
      <c r="K207" s="170"/>
      <c r="L207" s="170"/>
    </row>
    <row r="208" spans="3:12">
      <c r="C208" s="170"/>
      <c r="D208" s="170"/>
      <c r="E208" s="170"/>
      <c r="F208" s="170"/>
      <c r="G208" s="170"/>
      <c r="H208" s="170"/>
      <c r="I208" s="170"/>
      <c r="J208" s="170"/>
      <c r="K208" s="170"/>
      <c r="L208" s="170"/>
    </row>
    <row r="209" spans="3:12">
      <c r="C209" s="170"/>
      <c r="D209" s="170"/>
      <c r="E209" s="170"/>
      <c r="F209" s="170"/>
      <c r="G209" s="170"/>
      <c r="H209" s="170"/>
      <c r="I209" s="170"/>
      <c r="J209" s="170"/>
      <c r="K209" s="170"/>
      <c r="L209" s="170"/>
    </row>
    <row r="210" spans="3:12">
      <c r="C210" s="170"/>
      <c r="D210" s="170"/>
      <c r="E210" s="170"/>
      <c r="F210" s="170"/>
      <c r="G210" s="170"/>
      <c r="H210" s="170"/>
      <c r="I210" s="170"/>
      <c r="J210" s="170"/>
      <c r="K210" s="170"/>
      <c r="L210" s="170"/>
    </row>
    <row r="211" spans="3:12">
      <c r="C211" s="170"/>
      <c r="D211" s="170"/>
      <c r="E211" s="170"/>
      <c r="F211" s="170"/>
      <c r="G211" s="170"/>
      <c r="H211" s="170"/>
      <c r="I211" s="170"/>
      <c r="J211" s="170"/>
      <c r="K211" s="170"/>
      <c r="L211" s="170"/>
    </row>
    <row r="212" spans="3:12">
      <c r="C212" s="170"/>
      <c r="D212" s="170"/>
      <c r="E212" s="170"/>
      <c r="F212" s="170"/>
      <c r="G212" s="170"/>
      <c r="H212" s="170"/>
      <c r="I212" s="170"/>
      <c r="J212" s="170"/>
      <c r="K212" s="170"/>
      <c r="L212" s="170"/>
    </row>
    <row r="213" spans="3:12">
      <c r="C213" s="170"/>
      <c r="D213" s="170"/>
      <c r="E213" s="170"/>
      <c r="F213" s="170"/>
      <c r="G213" s="170"/>
      <c r="H213" s="170"/>
      <c r="I213" s="170"/>
      <c r="J213" s="170"/>
      <c r="K213" s="170"/>
      <c r="L213" s="170"/>
    </row>
    <row r="214" spans="3:12">
      <c r="C214" s="170"/>
      <c r="D214" s="170"/>
      <c r="E214" s="170"/>
      <c r="F214" s="170"/>
      <c r="G214" s="170"/>
      <c r="H214" s="170"/>
      <c r="I214" s="170"/>
      <c r="J214" s="170"/>
      <c r="K214" s="170"/>
      <c r="L214" s="170"/>
    </row>
    <row r="215" spans="3:12">
      <c r="C215" s="170"/>
      <c r="D215" s="170"/>
      <c r="E215" s="170"/>
      <c r="F215" s="170"/>
      <c r="G215" s="170"/>
      <c r="H215" s="170"/>
      <c r="I215" s="170"/>
      <c r="J215" s="170"/>
      <c r="K215" s="170"/>
      <c r="L215" s="170"/>
    </row>
    <row r="216" spans="3:12">
      <c r="C216" s="170"/>
      <c r="D216" s="170"/>
      <c r="E216" s="170"/>
      <c r="F216" s="170"/>
      <c r="G216" s="170"/>
      <c r="H216" s="170"/>
      <c r="I216" s="170"/>
      <c r="J216" s="170"/>
      <c r="K216" s="170"/>
      <c r="L216" s="170"/>
    </row>
    <row r="217" spans="3:12">
      <c r="C217" s="170"/>
      <c r="D217" s="170"/>
      <c r="E217" s="170"/>
      <c r="F217" s="170"/>
      <c r="G217" s="170"/>
      <c r="H217" s="170"/>
      <c r="I217" s="170"/>
      <c r="J217" s="170"/>
      <c r="K217" s="170"/>
      <c r="L217" s="170"/>
    </row>
    <row r="218" spans="3:12">
      <c r="C218" s="170"/>
      <c r="D218" s="170"/>
      <c r="E218" s="170"/>
      <c r="F218" s="170"/>
      <c r="G218" s="170"/>
      <c r="H218" s="170"/>
      <c r="I218" s="170"/>
      <c r="J218" s="170"/>
      <c r="K218" s="170"/>
      <c r="L218" s="170"/>
    </row>
    <row r="219" spans="3:12">
      <c r="C219" s="170"/>
      <c r="D219" s="170"/>
      <c r="E219" s="170"/>
      <c r="F219" s="170"/>
      <c r="G219" s="170"/>
      <c r="H219" s="170"/>
      <c r="I219" s="170"/>
      <c r="J219" s="170"/>
      <c r="K219" s="170"/>
      <c r="L219" s="170"/>
    </row>
    <row r="220" spans="3:12">
      <c r="C220" s="170"/>
      <c r="D220" s="170"/>
      <c r="E220" s="170"/>
      <c r="F220" s="170"/>
      <c r="G220" s="170"/>
      <c r="H220" s="170"/>
      <c r="I220" s="170"/>
      <c r="J220" s="170"/>
      <c r="K220" s="170"/>
      <c r="L220" s="170"/>
    </row>
    <row r="221" spans="3:12">
      <c r="C221" s="170"/>
      <c r="D221" s="170"/>
      <c r="E221" s="170"/>
      <c r="F221" s="170"/>
      <c r="G221" s="170"/>
      <c r="H221" s="170"/>
      <c r="I221" s="170"/>
      <c r="J221" s="170"/>
      <c r="K221" s="170"/>
      <c r="L221" s="170"/>
    </row>
    <row r="222" spans="3:12">
      <c r="C222" s="170"/>
      <c r="D222" s="170"/>
      <c r="E222" s="170"/>
      <c r="F222" s="170"/>
      <c r="G222" s="170"/>
      <c r="H222" s="170"/>
      <c r="I222" s="170"/>
      <c r="J222" s="170"/>
      <c r="K222" s="170"/>
      <c r="L222" s="170"/>
    </row>
    <row r="223" spans="3:12">
      <c r="C223" s="170"/>
      <c r="D223" s="170"/>
      <c r="E223" s="170"/>
      <c r="F223" s="170"/>
      <c r="G223" s="170"/>
      <c r="H223" s="170"/>
      <c r="I223" s="170"/>
      <c r="J223" s="170"/>
      <c r="K223" s="170"/>
      <c r="L223" s="170"/>
    </row>
    <row r="224" spans="3:12">
      <c r="C224" s="170"/>
      <c r="D224" s="170"/>
      <c r="E224" s="170"/>
      <c r="F224" s="170"/>
      <c r="G224" s="170"/>
      <c r="H224" s="170"/>
      <c r="I224" s="170"/>
      <c r="J224" s="170"/>
      <c r="K224" s="170"/>
      <c r="L224" s="170"/>
    </row>
    <row r="225" spans="3:12">
      <c r="C225" s="170"/>
      <c r="D225" s="170"/>
      <c r="E225" s="170"/>
      <c r="F225" s="170"/>
      <c r="G225" s="170"/>
      <c r="H225" s="170"/>
      <c r="I225" s="170"/>
      <c r="J225" s="170"/>
      <c r="K225" s="170"/>
      <c r="L225" s="170"/>
    </row>
    <row r="226" spans="3:12">
      <c r="C226" s="170"/>
      <c r="D226" s="170"/>
      <c r="E226" s="170"/>
      <c r="F226" s="170"/>
      <c r="G226" s="170"/>
      <c r="H226" s="170"/>
      <c r="I226" s="170"/>
      <c r="J226" s="170"/>
      <c r="K226" s="170"/>
      <c r="L226" s="170"/>
    </row>
    <row r="227" spans="3:12">
      <c r="C227" s="170"/>
      <c r="D227" s="170"/>
      <c r="E227" s="170"/>
      <c r="F227" s="170"/>
      <c r="G227" s="170"/>
      <c r="H227" s="170"/>
      <c r="I227" s="170"/>
      <c r="J227" s="170"/>
      <c r="K227" s="170"/>
      <c r="L227" s="170"/>
    </row>
    <row r="228" spans="3:12">
      <c r="C228" s="170"/>
      <c r="D228" s="170"/>
      <c r="E228" s="170"/>
      <c r="F228" s="170"/>
      <c r="G228" s="170"/>
      <c r="H228" s="170"/>
      <c r="I228" s="170"/>
      <c r="J228" s="170"/>
      <c r="K228" s="170"/>
      <c r="L228" s="170"/>
    </row>
    <row r="229" spans="3:12">
      <c r="C229" s="170"/>
      <c r="D229" s="170"/>
      <c r="E229" s="170"/>
      <c r="F229" s="170"/>
      <c r="G229" s="170"/>
      <c r="H229" s="170"/>
      <c r="I229" s="170"/>
      <c r="J229" s="170"/>
      <c r="K229" s="170"/>
      <c r="L229" s="170"/>
    </row>
    <row r="230" spans="3:12">
      <c r="C230" s="170"/>
      <c r="D230" s="170"/>
      <c r="E230" s="170"/>
      <c r="F230" s="170"/>
      <c r="G230" s="170"/>
      <c r="H230" s="170"/>
      <c r="I230" s="170"/>
      <c r="J230" s="170"/>
      <c r="K230" s="170"/>
      <c r="L230" s="170"/>
    </row>
    <row r="231" spans="3:12">
      <c r="C231" s="170"/>
      <c r="D231" s="170"/>
      <c r="E231" s="170"/>
      <c r="F231" s="170"/>
      <c r="G231" s="170"/>
      <c r="H231" s="170"/>
      <c r="I231" s="170"/>
      <c r="J231" s="170"/>
      <c r="K231" s="170"/>
      <c r="L231" s="170"/>
    </row>
    <row r="232" spans="3:12">
      <c r="C232" s="170"/>
      <c r="D232" s="170"/>
      <c r="E232" s="170"/>
      <c r="F232" s="170"/>
      <c r="G232" s="170"/>
      <c r="H232" s="170"/>
      <c r="I232" s="170"/>
      <c r="J232" s="170"/>
      <c r="K232" s="170"/>
      <c r="L232" s="170"/>
    </row>
    <row r="233" spans="3:12">
      <c r="C233" s="170"/>
      <c r="D233" s="170"/>
      <c r="E233" s="170"/>
      <c r="F233" s="170"/>
      <c r="G233" s="170"/>
      <c r="H233" s="170"/>
      <c r="I233" s="170"/>
      <c r="J233" s="170"/>
      <c r="K233" s="170"/>
      <c r="L233" s="170"/>
    </row>
    <row r="234" spans="3:12">
      <c r="C234" s="170"/>
      <c r="D234" s="170"/>
      <c r="E234" s="170"/>
      <c r="F234" s="170"/>
      <c r="G234" s="170"/>
      <c r="H234" s="170"/>
      <c r="I234" s="170"/>
      <c r="J234" s="170"/>
      <c r="K234" s="170"/>
      <c r="L234" s="170"/>
    </row>
    <row r="235" spans="3:12">
      <c r="C235" s="170"/>
      <c r="D235" s="170"/>
      <c r="E235" s="170"/>
      <c r="F235" s="170"/>
      <c r="G235" s="170"/>
      <c r="H235" s="170"/>
      <c r="I235" s="170"/>
      <c r="J235" s="170"/>
      <c r="K235" s="170"/>
      <c r="L235" s="170"/>
    </row>
    <row r="236" spans="3:12">
      <c r="C236" s="170"/>
      <c r="D236" s="170"/>
      <c r="E236" s="170"/>
      <c r="F236" s="170"/>
      <c r="G236" s="170"/>
      <c r="H236" s="170"/>
      <c r="I236" s="170"/>
      <c r="J236" s="170"/>
      <c r="K236" s="170"/>
      <c r="L236" s="170"/>
    </row>
    <row r="237" spans="3:12">
      <c r="C237" s="170"/>
      <c r="D237" s="170"/>
      <c r="E237" s="170"/>
      <c r="F237" s="170"/>
      <c r="G237" s="170"/>
      <c r="H237" s="170"/>
      <c r="I237" s="170"/>
      <c r="J237" s="170"/>
      <c r="K237" s="170"/>
      <c r="L237" s="170"/>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26"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9DDE3-9CB0-4382-88C5-D67882237B0E}">
  <sheetPr codeName="Sheet19"/>
  <dimension ref="A1:L78"/>
  <sheetViews>
    <sheetView view="pageBreakPreview" zoomScale="60" zoomScaleNormal="90" workbookViewId="0">
      <selection activeCell="B1" sqref="B1"/>
    </sheetView>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18.88671875" style="64" customWidth="1"/>
    <col min="11" max="16384" width="8.88671875" style="64"/>
  </cols>
  <sheetData>
    <row r="1" spans="1:10" ht="16.5" customHeight="1">
      <c r="B1" s="63"/>
      <c r="C1" s="63"/>
      <c r="J1" s="65" t="str">
        <f>'Attachment H-34A '!K1&amp;""&amp;", Attachment 13"</f>
        <v>Attachment H-34A, Attachment 13</v>
      </c>
    </row>
    <row r="2" spans="1:10" ht="16.5" customHeight="1">
      <c r="B2" s="63"/>
      <c r="C2" s="63"/>
      <c r="J2" s="65" t="s">
        <v>186</v>
      </c>
    </row>
    <row r="3" spans="1:10" ht="16.5" customHeight="1">
      <c r="B3" s="63"/>
      <c r="C3" s="63"/>
      <c r="J3" s="65" t="str">
        <f>'Attachment H-34A '!K4</f>
        <v>For the 12 months ended 12/31/2024</v>
      </c>
    </row>
    <row r="4" spans="1:10" ht="20.100000000000001" customHeight="1">
      <c r="B4" s="63"/>
      <c r="C4" s="63"/>
    </row>
    <row r="5" spans="1:10" ht="20.100000000000001" customHeight="1">
      <c r="B5" s="1085" t="s">
        <v>1027</v>
      </c>
      <c r="C5" s="1085"/>
      <c r="D5" s="1085"/>
      <c r="E5" s="1085"/>
      <c r="F5" s="1085"/>
      <c r="G5" s="1085"/>
      <c r="H5" s="1085"/>
      <c r="I5" s="1085"/>
    </row>
    <row r="6" spans="1:10" ht="20.100000000000001" customHeight="1">
      <c r="B6" s="1085"/>
      <c r="C6" s="1085"/>
      <c r="D6" s="1085"/>
      <c r="E6" s="1085"/>
      <c r="F6" s="1085"/>
      <c r="G6" s="1085"/>
      <c r="H6" s="1085"/>
      <c r="I6" s="1085"/>
    </row>
    <row r="7" spans="1:10" ht="20.100000000000001" customHeight="1" thickBot="1"/>
    <row r="8" spans="1:10" s="68" customFormat="1" ht="98.25" customHeight="1">
      <c r="B8" s="312" t="s">
        <v>1283</v>
      </c>
      <c r="C8" s="872"/>
      <c r="D8" s="312" t="s">
        <v>1282</v>
      </c>
      <c r="E8" s="872"/>
      <c r="F8" s="873" t="s">
        <v>277</v>
      </c>
      <c r="H8" s="874"/>
      <c r="I8" s="874"/>
    </row>
    <row r="9" spans="1:10" ht="20.100000000000001" customHeight="1">
      <c r="B9" s="875" t="s">
        <v>1123</v>
      </c>
      <c r="C9" s="876"/>
      <c r="D9" s="875" t="s">
        <v>1123</v>
      </c>
      <c r="E9" s="876"/>
      <c r="F9" s="877"/>
      <c r="H9" s="878"/>
      <c r="I9" s="878"/>
    </row>
    <row r="10" spans="1:10" ht="20.100000000000001" customHeight="1" thickBot="1">
      <c r="A10" s="223" t="s">
        <v>263</v>
      </c>
      <c r="B10" s="320">
        <v>63929341.948955581</v>
      </c>
      <c r="C10" s="879" t="str">
        <f>"-"</f>
        <v>-</v>
      </c>
      <c r="D10" s="320">
        <f>'Attachment 13b - PJM Billings'!L20</f>
        <v>68383660.35084632</v>
      </c>
      <c r="E10" s="879" t="str">
        <f>"="</f>
        <v>=</v>
      </c>
      <c r="F10" s="880">
        <f>IF(B10=0,0,D10-B10)</f>
        <v>4454318.4018907398</v>
      </c>
      <c r="H10" s="878"/>
      <c r="I10" s="878"/>
    </row>
    <row r="11" spans="1:10" ht="20.100000000000001" customHeight="1" thickBot="1">
      <c r="A11" s="223"/>
      <c r="B11" s="881"/>
      <c r="C11" s="882"/>
      <c r="D11" s="881"/>
      <c r="E11" s="882"/>
      <c r="F11" s="881"/>
      <c r="G11" s="883"/>
      <c r="H11" s="883"/>
      <c r="I11" s="883"/>
    </row>
    <row r="12" spans="1:10" ht="20.100000000000001" customHeight="1">
      <c r="A12" s="223"/>
      <c r="B12" s="896"/>
      <c r="C12" s="885"/>
      <c r="D12" s="896"/>
      <c r="E12" s="885"/>
      <c r="F12" s="896"/>
      <c r="G12" s="878"/>
      <c r="H12" s="878"/>
      <c r="I12" s="878"/>
    </row>
    <row r="13" spans="1:10" ht="20.100000000000001" customHeight="1">
      <c r="A13" s="223"/>
      <c r="B13" s="614" t="s">
        <v>1280</v>
      </c>
      <c r="C13" s="615"/>
      <c r="D13" s="616"/>
      <c r="E13" s="418"/>
      <c r="F13" s="617"/>
      <c r="G13" s="617"/>
      <c r="H13" s="878"/>
      <c r="I13" s="878"/>
    </row>
    <row r="14" spans="1:10" ht="20.100000000000001" customHeight="1">
      <c r="A14" s="223"/>
      <c r="B14" s="896"/>
      <c r="C14" s="885"/>
      <c r="D14" s="896"/>
      <c r="E14" s="885"/>
      <c r="F14" s="896"/>
      <c r="G14" s="878"/>
      <c r="H14" s="878"/>
      <c r="I14" s="878"/>
    </row>
    <row r="15" spans="1:10" ht="20.100000000000001" customHeight="1">
      <c r="A15" s="223"/>
      <c r="B15" s="884" t="s">
        <v>692</v>
      </c>
      <c r="C15" s="885"/>
      <c r="D15" s="884" t="s">
        <v>810</v>
      </c>
      <c r="E15" s="885"/>
      <c r="F15" s="884" t="s">
        <v>811</v>
      </c>
      <c r="G15" s="886" t="s">
        <v>812</v>
      </c>
      <c r="H15" s="886" t="s">
        <v>801</v>
      </c>
      <c r="I15" s="886" t="s">
        <v>1028</v>
      </c>
    </row>
    <row r="16" spans="1:10" ht="20.100000000000001" customHeight="1">
      <c r="A16" s="887" t="s">
        <v>5</v>
      </c>
      <c r="B16" s="888" t="s">
        <v>694</v>
      </c>
      <c r="C16" s="868"/>
      <c r="D16" s="879" t="s">
        <v>1029</v>
      </c>
      <c r="E16" s="889"/>
      <c r="F16" s="888" t="s">
        <v>279</v>
      </c>
      <c r="G16" s="879" t="s">
        <v>1030</v>
      </c>
      <c r="H16" s="888" t="s">
        <v>409</v>
      </c>
      <c r="I16" s="879" t="s">
        <v>1031</v>
      </c>
    </row>
    <row r="17" spans="1:9" ht="20.100000000000001" customHeight="1">
      <c r="A17" s="223">
        <v>1</v>
      </c>
      <c r="B17" s="890">
        <v>45312</v>
      </c>
      <c r="C17" s="885"/>
      <c r="D17" s="418">
        <v>7.0099999999999997E-3</v>
      </c>
      <c r="E17" s="885"/>
      <c r="F17" s="891">
        <f>D17</f>
        <v>7.0099999999999997E-3</v>
      </c>
      <c r="G17" s="892">
        <f>1/12</f>
        <v>8.3333333333333329E-2</v>
      </c>
      <c r="H17" s="892">
        <f>F17*G17</f>
        <v>5.8416666666666664E-4</v>
      </c>
      <c r="I17" s="892">
        <v>0</v>
      </c>
    </row>
    <row r="18" spans="1:9" ht="20.100000000000001" customHeight="1">
      <c r="A18" s="223">
        <f>IF(ISBLANK(G18)=TRUE,"",MAX($A$17:A17)+1)</f>
        <v>2</v>
      </c>
      <c r="B18" s="893">
        <f>EOMONTH(B17,1)</f>
        <v>45351</v>
      </c>
      <c r="C18" s="885"/>
      <c r="D18" s="891">
        <f>D17</f>
        <v>7.0099999999999997E-3</v>
      </c>
      <c r="E18" s="885"/>
      <c r="F18" s="891">
        <f t="shared" ref="F18:F28" si="0">D18</f>
        <v>7.0099999999999997E-3</v>
      </c>
      <c r="G18" s="892">
        <f>G17+1/12</f>
        <v>0.16666666666666666</v>
      </c>
      <c r="H18" s="892">
        <f t="shared" ref="H18:H28" si="1">F18*G18</f>
        <v>1.1683333333333333E-3</v>
      </c>
      <c r="I18" s="892">
        <v>0</v>
      </c>
    </row>
    <row r="19" spans="1:9" ht="20.100000000000001" customHeight="1">
      <c r="A19" s="223">
        <f>IF(ISBLANK(G19)=TRUE,"",MAX($A$17:A18)+1)</f>
        <v>3</v>
      </c>
      <c r="B19" s="893">
        <f t="shared" ref="B19:B27" si="2">EOMONTH(B18,1)</f>
        <v>45382</v>
      </c>
      <c r="C19" s="885"/>
      <c r="D19" s="891">
        <f>D18</f>
        <v>7.0099999999999997E-3</v>
      </c>
      <c r="E19" s="885"/>
      <c r="F19" s="891">
        <f t="shared" si="0"/>
        <v>7.0099999999999997E-3</v>
      </c>
      <c r="G19" s="894">
        <f t="shared" ref="G19:G28" si="3">G18+1/12</f>
        <v>0.25</v>
      </c>
      <c r="H19" s="892">
        <f t="shared" si="1"/>
        <v>1.7524999999999999E-3</v>
      </c>
      <c r="I19" s="892">
        <f>I18+SUM(H17:H19)</f>
        <v>3.5049999999999999E-3</v>
      </c>
    </row>
    <row r="20" spans="1:9" ht="20.100000000000001" customHeight="1">
      <c r="A20" s="223">
        <f>IF(ISBLANK(G20)=TRUE,"",MAX($A$17:A19)+1)</f>
        <v>4</v>
      </c>
      <c r="B20" s="893">
        <f t="shared" si="2"/>
        <v>45412</v>
      </c>
      <c r="C20" s="885"/>
      <c r="D20" s="891">
        <f>D19</f>
        <v>7.0099999999999997E-3</v>
      </c>
      <c r="E20" s="885"/>
      <c r="F20" s="891">
        <f t="shared" si="0"/>
        <v>7.0099999999999997E-3</v>
      </c>
      <c r="G20" s="892">
        <f>G19+1/12+I19</f>
        <v>0.3368383333333333</v>
      </c>
      <c r="H20" s="892">
        <f t="shared" si="1"/>
        <v>2.3612367166666662E-3</v>
      </c>
      <c r="I20" s="892">
        <v>0</v>
      </c>
    </row>
    <row r="21" spans="1:9" ht="20.100000000000001" customHeight="1">
      <c r="A21" s="223">
        <f>IF(ISBLANK(G21)=TRUE,"",MAX($A$17:A20)+1)</f>
        <v>5</v>
      </c>
      <c r="B21" s="893">
        <f t="shared" si="2"/>
        <v>45443</v>
      </c>
      <c r="C21" s="885"/>
      <c r="D21" s="891">
        <f>D20</f>
        <v>7.0099999999999997E-3</v>
      </c>
      <c r="E21" s="885"/>
      <c r="F21" s="891">
        <f t="shared" si="0"/>
        <v>7.0099999999999997E-3</v>
      </c>
      <c r="G21" s="892">
        <f t="shared" si="3"/>
        <v>0.42017166666666661</v>
      </c>
      <c r="H21" s="892">
        <f t="shared" si="1"/>
        <v>2.945403383333333E-3</v>
      </c>
      <c r="I21" s="892">
        <v>0</v>
      </c>
    </row>
    <row r="22" spans="1:9" ht="20.100000000000001" customHeight="1">
      <c r="A22" s="223">
        <f>IF(ISBLANK(G22)=TRUE,"",MAX($A$17:A21)+1)</f>
        <v>6</v>
      </c>
      <c r="B22" s="893">
        <f t="shared" si="2"/>
        <v>45473</v>
      </c>
      <c r="C22" s="885"/>
      <c r="D22" s="891">
        <f>D21</f>
        <v>7.0099999999999997E-3</v>
      </c>
      <c r="E22" s="885"/>
      <c r="F22" s="891">
        <f t="shared" si="0"/>
        <v>7.0099999999999997E-3</v>
      </c>
      <c r="G22" s="894">
        <f t="shared" si="3"/>
        <v>0.50350499999999998</v>
      </c>
      <c r="H22" s="892">
        <f t="shared" si="1"/>
        <v>3.5295700499999999E-3</v>
      </c>
      <c r="I22" s="892">
        <f>I21+SUM(H20:H22)</f>
        <v>8.8362101499999991E-3</v>
      </c>
    </row>
    <row r="23" spans="1:9" ht="20.100000000000001" customHeight="1">
      <c r="A23" s="223">
        <f>IF(ISBLANK(G23)=TRUE,"",MAX($A$17:A22)+1)</f>
        <v>7</v>
      </c>
      <c r="B23" s="893">
        <f t="shared" si="2"/>
        <v>45504</v>
      </c>
      <c r="C23" s="885"/>
      <c r="D23" s="891">
        <f t="shared" ref="D23:D28" si="4">D22</f>
        <v>7.0099999999999997E-3</v>
      </c>
      <c r="E23" s="885"/>
      <c r="F23" s="891">
        <f t="shared" si="0"/>
        <v>7.0099999999999997E-3</v>
      </c>
      <c r="G23" s="892">
        <f>G22+1/12+I22</f>
        <v>0.59567454348333337</v>
      </c>
      <c r="H23" s="892">
        <f t="shared" si="1"/>
        <v>4.1756785498181671E-3</v>
      </c>
      <c r="I23" s="892">
        <v>0</v>
      </c>
    </row>
    <row r="24" spans="1:9" ht="20.100000000000001" customHeight="1">
      <c r="A24" s="223">
        <f>IF(ISBLANK(G24)=TRUE,"",MAX($A$17:A23)+1)</f>
        <v>8</v>
      </c>
      <c r="B24" s="893">
        <f t="shared" si="2"/>
        <v>45535</v>
      </c>
      <c r="C24" s="885"/>
      <c r="D24" s="891">
        <f t="shared" si="4"/>
        <v>7.0099999999999997E-3</v>
      </c>
      <c r="E24" s="885"/>
      <c r="F24" s="891">
        <f t="shared" si="0"/>
        <v>7.0099999999999997E-3</v>
      </c>
      <c r="G24" s="892">
        <f t="shared" si="3"/>
        <v>0.67900787681666674</v>
      </c>
      <c r="H24" s="892">
        <f t="shared" si="1"/>
        <v>4.7598452164848339E-3</v>
      </c>
      <c r="I24" s="892">
        <v>0</v>
      </c>
    </row>
    <row r="25" spans="1:9" ht="20.100000000000001" customHeight="1">
      <c r="A25" s="223">
        <f>IF(ISBLANK(G25)=TRUE,"",MAX($A$17:A24)+1)</f>
        <v>9</v>
      </c>
      <c r="B25" s="893">
        <f t="shared" si="2"/>
        <v>45565</v>
      </c>
      <c r="C25" s="885"/>
      <c r="D25" s="891">
        <f t="shared" si="4"/>
        <v>7.0099999999999997E-3</v>
      </c>
      <c r="E25" s="885"/>
      <c r="F25" s="891">
        <f t="shared" si="0"/>
        <v>7.0099999999999997E-3</v>
      </c>
      <c r="G25" s="894">
        <f t="shared" si="3"/>
        <v>0.76234121015000011</v>
      </c>
      <c r="H25" s="892">
        <f t="shared" si="1"/>
        <v>5.3440118831515008E-3</v>
      </c>
      <c r="I25" s="892">
        <f>I24+SUM(H23:H25)</f>
        <v>1.4279535649454502E-2</v>
      </c>
    </row>
    <row r="26" spans="1:9" ht="20.100000000000001" customHeight="1">
      <c r="A26" s="223">
        <f>IF(ISBLANK(G26)=TRUE,"",MAX($A$17:A25)+1)</f>
        <v>10</v>
      </c>
      <c r="B26" s="893">
        <f t="shared" si="2"/>
        <v>45596</v>
      </c>
      <c r="C26" s="885"/>
      <c r="D26" s="891">
        <f t="shared" si="4"/>
        <v>7.0099999999999997E-3</v>
      </c>
      <c r="E26" s="885"/>
      <c r="F26" s="891">
        <f t="shared" si="0"/>
        <v>7.0099999999999997E-3</v>
      </c>
      <c r="G26" s="892">
        <f>G25+1/12+I25</f>
        <v>0.85995407913278799</v>
      </c>
      <c r="H26" s="892">
        <f t="shared" si="1"/>
        <v>6.0282780947208438E-3</v>
      </c>
      <c r="I26" s="892">
        <v>0</v>
      </c>
    </row>
    <row r="27" spans="1:9" ht="20.100000000000001" customHeight="1">
      <c r="A27" s="223">
        <f>IF(ISBLANK(G27)=TRUE,"",MAX($A$17:A26)+1)</f>
        <v>11</v>
      </c>
      <c r="B27" s="893">
        <f t="shared" si="2"/>
        <v>45626</v>
      </c>
      <c r="C27" s="885"/>
      <c r="D27" s="891">
        <f t="shared" si="4"/>
        <v>7.0099999999999997E-3</v>
      </c>
      <c r="E27" s="885"/>
      <c r="F27" s="891">
        <f t="shared" si="0"/>
        <v>7.0099999999999997E-3</v>
      </c>
      <c r="G27" s="892">
        <f t="shared" si="3"/>
        <v>0.94328741246612136</v>
      </c>
      <c r="H27" s="892">
        <f t="shared" si="1"/>
        <v>6.6124447613875106E-3</v>
      </c>
      <c r="I27" s="892">
        <v>0</v>
      </c>
    </row>
    <row r="28" spans="1:9" ht="20.100000000000001" customHeight="1">
      <c r="A28" s="223">
        <f>IF(ISBLANK(G28)=TRUE,"",MAX($A$17:A27)+1)</f>
        <v>12</v>
      </c>
      <c r="B28" s="893">
        <f>EOMONTH(B27,1)</f>
        <v>45657</v>
      </c>
      <c r="C28" s="885"/>
      <c r="D28" s="891">
        <f t="shared" si="4"/>
        <v>7.0099999999999997E-3</v>
      </c>
      <c r="E28" s="885"/>
      <c r="F28" s="891">
        <f t="shared" si="0"/>
        <v>7.0099999999999997E-3</v>
      </c>
      <c r="G28" s="894">
        <f t="shared" si="3"/>
        <v>1.0266207457994547</v>
      </c>
      <c r="H28" s="892">
        <f t="shared" si="1"/>
        <v>7.1966114280541775E-3</v>
      </c>
      <c r="I28" s="892">
        <f>I27+SUM(H26:H28)</f>
        <v>1.9837334284162532E-2</v>
      </c>
    </row>
    <row r="29" spans="1:9" ht="20.100000000000001" customHeight="1">
      <c r="A29" s="223" t="str">
        <f>IF(ISBLANK(G29)=TRUE,"",MAX($A$17:A28)+1)</f>
        <v/>
      </c>
      <c r="B29" s="895"/>
      <c r="C29" s="885"/>
      <c r="D29" s="896"/>
      <c r="E29" s="885"/>
      <c r="F29" s="896"/>
      <c r="G29" s="878"/>
      <c r="H29" s="878"/>
      <c r="I29" s="878"/>
    </row>
    <row r="30" spans="1:9" ht="20.100000000000001" customHeight="1">
      <c r="A30" s="223">
        <f>IF(ISBLANK(G30)=TRUE,"",MAX($A$17:A29)+1)</f>
        <v>13</v>
      </c>
      <c r="B30" s="895"/>
      <c r="C30" s="885"/>
      <c r="E30" s="896" t="s">
        <v>1032</v>
      </c>
      <c r="F30" s="896"/>
      <c r="G30" s="892">
        <f>G28+I28</f>
        <v>1.0464580800836172</v>
      </c>
      <c r="H30" s="878"/>
      <c r="I30" s="878"/>
    </row>
    <row r="31" spans="1:9" ht="20.100000000000001" customHeight="1">
      <c r="A31" s="223" t="str">
        <f>IF(ISBLANK(G31)=TRUE,"",MAX($A$17:A30)+1)</f>
        <v/>
      </c>
      <c r="B31" s="895"/>
      <c r="C31" s="885"/>
      <c r="D31" s="896"/>
      <c r="E31" s="885"/>
      <c r="F31" s="896"/>
      <c r="G31" s="878"/>
      <c r="H31" s="878"/>
      <c r="I31" s="878"/>
    </row>
    <row r="32" spans="1:9" ht="20.100000000000001" customHeight="1">
      <c r="A32" s="223">
        <f>IF(ISBLANK(G32)=TRUE,"",MAX($A$17:A31)+1)</f>
        <v>14</v>
      </c>
      <c r="B32" s="893">
        <f>EOMONTH(B28,1)</f>
        <v>45688</v>
      </c>
      <c r="C32" s="885"/>
      <c r="D32" s="891">
        <f>D28</f>
        <v>7.0099999999999997E-3</v>
      </c>
      <c r="E32" s="885"/>
      <c r="F32" s="891">
        <f>D32</f>
        <v>7.0099999999999997E-3</v>
      </c>
      <c r="G32" s="892">
        <f>G30</f>
        <v>1.0464580800836172</v>
      </c>
      <c r="H32" s="892">
        <f>F32*G32</f>
        <v>7.3356711413861565E-3</v>
      </c>
      <c r="I32" s="892">
        <v>0</v>
      </c>
    </row>
    <row r="33" spans="1:12" ht="20.100000000000001" customHeight="1">
      <c r="A33" s="223">
        <f>IF(ISBLANK(G33)=TRUE,"",MAX($A$17:A32)+1)</f>
        <v>15</v>
      </c>
      <c r="B33" s="893">
        <f>EOMONTH(B32,1)</f>
        <v>45716</v>
      </c>
      <c r="C33" s="885"/>
      <c r="D33" s="891">
        <f>D32</f>
        <v>7.0099999999999997E-3</v>
      </c>
      <c r="E33" s="885"/>
      <c r="F33" s="891">
        <f t="shared" ref="F33:F42" si="5">D33</f>
        <v>7.0099999999999997E-3</v>
      </c>
      <c r="G33" s="892">
        <f>G32</f>
        <v>1.0464580800836172</v>
      </c>
      <c r="H33" s="892">
        <f t="shared" ref="H33:H43" si="6">F33*G33</f>
        <v>7.3356711413861565E-3</v>
      </c>
      <c r="I33" s="892">
        <v>0</v>
      </c>
    </row>
    <row r="34" spans="1:12" ht="20.100000000000001" customHeight="1">
      <c r="A34" s="223">
        <f>IF(ISBLANK(G34)=TRUE,"",MAX($A$17:A33)+1)</f>
        <v>16</v>
      </c>
      <c r="B34" s="893">
        <f t="shared" ref="B34:B42" si="7">EOMONTH(B33,1)</f>
        <v>45747</v>
      </c>
      <c r="C34" s="885"/>
      <c r="D34" s="891">
        <f t="shared" ref="D34:D43" si="8">D33</f>
        <v>7.0099999999999997E-3</v>
      </c>
      <c r="E34" s="885"/>
      <c r="F34" s="891">
        <f t="shared" si="5"/>
        <v>7.0099999999999997E-3</v>
      </c>
      <c r="G34" s="894">
        <f>G33</f>
        <v>1.0464580800836172</v>
      </c>
      <c r="H34" s="892">
        <f t="shared" si="6"/>
        <v>7.3356711413861565E-3</v>
      </c>
      <c r="I34" s="892">
        <f>I33+SUM(H32:H34)</f>
        <v>2.2007013424158471E-2</v>
      </c>
    </row>
    <row r="35" spans="1:12" ht="20.100000000000001" customHeight="1">
      <c r="A35" s="223">
        <f>IF(ISBLANK(G35)=TRUE,"",MAX($A$17:A34)+1)</f>
        <v>17</v>
      </c>
      <c r="B35" s="893">
        <f t="shared" si="7"/>
        <v>45777</v>
      </c>
      <c r="C35" s="885"/>
      <c r="D35" s="891">
        <f t="shared" si="8"/>
        <v>7.0099999999999997E-3</v>
      </c>
      <c r="E35" s="885"/>
      <c r="F35" s="891">
        <f t="shared" si="5"/>
        <v>7.0099999999999997E-3</v>
      </c>
      <c r="G35" s="892">
        <f>G34+I34</f>
        <v>1.0684650935077757</v>
      </c>
      <c r="H35" s="892">
        <f t="shared" si="6"/>
        <v>7.4899403054895074E-3</v>
      </c>
      <c r="I35" s="892">
        <v>0</v>
      </c>
    </row>
    <row r="36" spans="1:12" ht="20.100000000000001" customHeight="1">
      <c r="A36" s="223">
        <f>IF(ISBLANK(G36)=TRUE,"",MAX($A$17:A35)+1)</f>
        <v>18</v>
      </c>
      <c r="B36" s="893">
        <f t="shared" si="7"/>
        <v>45808</v>
      </c>
      <c r="C36" s="885"/>
      <c r="D36" s="891">
        <f t="shared" si="8"/>
        <v>7.0099999999999997E-3</v>
      </c>
      <c r="E36" s="885"/>
      <c r="F36" s="891">
        <f t="shared" si="5"/>
        <v>7.0099999999999997E-3</v>
      </c>
      <c r="G36" s="892">
        <f>G35</f>
        <v>1.0684650935077757</v>
      </c>
      <c r="H36" s="892">
        <f t="shared" si="6"/>
        <v>7.4899403054895074E-3</v>
      </c>
      <c r="I36" s="892">
        <v>0</v>
      </c>
    </row>
    <row r="37" spans="1:12" ht="20.100000000000001" customHeight="1">
      <c r="A37" s="223">
        <f>IF(ISBLANK(G37)=TRUE,"",MAX($A$17:A36)+1)</f>
        <v>19</v>
      </c>
      <c r="B37" s="893">
        <f t="shared" si="7"/>
        <v>45838</v>
      </c>
      <c r="C37" s="885"/>
      <c r="D37" s="891">
        <f t="shared" si="8"/>
        <v>7.0099999999999997E-3</v>
      </c>
      <c r="E37" s="885"/>
      <c r="F37" s="891">
        <f t="shared" si="5"/>
        <v>7.0099999999999997E-3</v>
      </c>
      <c r="G37" s="894">
        <f>G36</f>
        <v>1.0684650935077757</v>
      </c>
      <c r="H37" s="892">
        <f t="shared" si="6"/>
        <v>7.4899403054895074E-3</v>
      </c>
      <c r="I37" s="892">
        <f>I36+SUM(H35:H37)</f>
        <v>2.2469820916468521E-2</v>
      </c>
    </row>
    <row r="38" spans="1:12" ht="20.100000000000001" customHeight="1">
      <c r="A38" s="223">
        <f>IF(ISBLANK(G38)=TRUE,"",MAX($A$17:A37)+1)</f>
        <v>20</v>
      </c>
      <c r="B38" s="893">
        <f t="shared" si="7"/>
        <v>45869</v>
      </c>
      <c r="C38" s="885"/>
      <c r="D38" s="891">
        <f t="shared" si="8"/>
        <v>7.0099999999999997E-3</v>
      </c>
      <c r="E38" s="885"/>
      <c r="F38" s="891">
        <f t="shared" si="5"/>
        <v>7.0099999999999997E-3</v>
      </c>
      <c r="G38" s="892">
        <f>G37+I37</f>
        <v>1.0909349144242442</v>
      </c>
      <c r="H38" s="892">
        <f t="shared" si="6"/>
        <v>7.6474537501139512E-3</v>
      </c>
      <c r="I38" s="892">
        <v>0</v>
      </c>
    </row>
    <row r="39" spans="1:12" ht="20.100000000000001" customHeight="1">
      <c r="A39" s="223">
        <f>IF(ISBLANK(G39)=TRUE,"",MAX($A$17:A38)+1)</f>
        <v>21</v>
      </c>
      <c r="B39" s="893">
        <f t="shared" si="7"/>
        <v>45900</v>
      </c>
      <c r="C39" s="885"/>
      <c r="D39" s="891">
        <f t="shared" si="8"/>
        <v>7.0099999999999997E-3</v>
      </c>
      <c r="E39" s="885"/>
      <c r="F39" s="891">
        <f>D39</f>
        <v>7.0099999999999997E-3</v>
      </c>
      <c r="G39" s="892">
        <f>G38</f>
        <v>1.0909349144242442</v>
      </c>
      <c r="H39" s="892">
        <f t="shared" si="6"/>
        <v>7.6474537501139512E-3</v>
      </c>
      <c r="I39" s="892">
        <v>0</v>
      </c>
    </row>
    <row r="40" spans="1:12" ht="20.100000000000001" customHeight="1">
      <c r="A40" s="223">
        <f>IF(ISBLANK(G40)=TRUE,"",MAX($A$17:A39)+1)</f>
        <v>22</v>
      </c>
      <c r="B40" s="893">
        <f t="shared" si="7"/>
        <v>45930</v>
      </c>
      <c r="C40" s="885"/>
      <c r="D40" s="891">
        <f t="shared" si="8"/>
        <v>7.0099999999999997E-3</v>
      </c>
      <c r="E40" s="885"/>
      <c r="F40" s="891">
        <f t="shared" si="5"/>
        <v>7.0099999999999997E-3</v>
      </c>
      <c r="G40" s="894">
        <f>G39</f>
        <v>1.0909349144242442</v>
      </c>
      <c r="H40" s="892">
        <f t="shared" si="6"/>
        <v>7.6474537501139512E-3</v>
      </c>
      <c r="I40" s="892">
        <f>I39+SUM(H38:H40)</f>
        <v>2.2942361250341853E-2</v>
      </c>
    </row>
    <row r="41" spans="1:12" ht="20.100000000000001" customHeight="1">
      <c r="A41" s="223">
        <f>IF(ISBLANK(G41)=TRUE,"",MAX($A$17:A40)+1)</f>
        <v>23</v>
      </c>
      <c r="B41" s="893">
        <f t="shared" si="7"/>
        <v>45961</v>
      </c>
      <c r="C41" s="885"/>
      <c r="D41" s="891">
        <f t="shared" si="8"/>
        <v>7.0099999999999997E-3</v>
      </c>
      <c r="E41" s="885"/>
      <c r="F41" s="891">
        <f t="shared" si="5"/>
        <v>7.0099999999999997E-3</v>
      </c>
      <c r="G41" s="892">
        <f>G40+I40</f>
        <v>1.1138772756745861</v>
      </c>
      <c r="H41" s="892">
        <f t="shared" si="6"/>
        <v>7.8082797024788481E-3</v>
      </c>
      <c r="I41" s="892">
        <v>0</v>
      </c>
    </row>
    <row r="42" spans="1:12" ht="20.100000000000001" customHeight="1">
      <c r="A42" s="223">
        <f>IF(ISBLANK(G42)=TRUE,"",MAX($A$17:A41)+1)</f>
        <v>24</v>
      </c>
      <c r="B42" s="893">
        <f t="shared" si="7"/>
        <v>45991</v>
      </c>
      <c r="C42" s="885"/>
      <c r="D42" s="891">
        <f t="shared" si="8"/>
        <v>7.0099999999999997E-3</v>
      </c>
      <c r="E42" s="885"/>
      <c r="F42" s="891">
        <f t="shared" si="5"/>
        <v>7.0099999999999997E-3</v>
      </c>
      <c r="G42" s="892">
        <f>G41</f>
        <v>1.1138772756745861</v>
      </c>
      <c r="H42" s="892">
        <f t="shared" si="6"/>
        <v>7.8082797024788481E-3</v>
      </c>
      <c r="I42" s="892">
        <v>0</v>
      </c>
    </row>
    <row r="43" spans="1:12" ht="20.100000000000001" customHeight="1">
      <c r="A43" s="223">
        <f>IF(ISBLANK(G43)=TRUE,"",MAX($A$17:A42)+1)</f>
        <v>25</v>
      </c>
      <c r="B43" s="893">
        <f>EOMONTH(B42,1)</f>
        <v>46022</v>
      </c>
      <c r="C43" s="885"/>
      <c r="D43" s="891">
        <f t="shared" si="8"/>
        <v>7.0099999999999997E-3</v>
      </c>
      <c r="E43" s="885"/>
      <c r="F43" s="891">
        <f>D43</f>
        <v>7.0099999999999997E-3</v>
      </c>
      <c r="G43" s="894">
        <f>G42</f>
        <v>1.1138772756745861</v>
      </c>
      <c r="H43" s="892">
        <f t="shared" si="6"/>
        <v>7.8082797024788481E-3</v>
      </c>
      <c r="I43" s="892">
        <f>I42+SUM(H41:H43)</f>
        <v>2.3424839107436545E-2</v>
      </c>
    </row>
    <row r="44" spans="1:12" ht="20.100000000000001" customHeight="1">
      <c r="A44" s="223" t="str">
        <f>IF(ISBLANK(G44)=TRUE,"",MAX($A$17:A43)+1)</f>
        <v/>
      </c>
      <c r="B44" s="895"/>
      <c r="C44" s="885"/>
      <c r="D44" s="896"/>
      <c r="E44" s="885"/>
      <c r="F44" s="896"/>
      <c r="G44" s="878"/>
      <c r="H44" s="878"/>
      <c r="I44" s="878"/>
    </row>
    <row r="45" spans="1:12" ht="20.100000000000001" customHeight="1">
      <c r="A45" s="223">
        <f>IF(ISBLANK(G45)=TRUE,"",MAX($A$17:A44)+1)</f>
        <v>26</v>
      </c>
      <c r="B45" s="895"/>
      <c r="C45" s="885"/>
      <c r="D45" s="896"/>
      <c r="E45" s="896" t="s">
        <v>1033</v>
      </c>
      <c r="F45" s="896"/>
      <c r="G45" s="892">
        <f>G43+I43</f>
        <v>1.1373021147820226</v>
      </c>
      <c r="H45" s="878"/>
      <c r="I45" s="878"/>
    </row>
    <row r="46" spans="1:12" ht="20.100000000000001" customHeight="1">
      <c r="A46" s="223" t="str">
        <f>IF(ISBLANK(G46)=TRUE,"",MAX($A$17:A45)+1)</f>
        <v/>
      </c>
      <c r="B46" s="895"/>
      <c r="C46" s="885"/>
      <c r="D46" s="896"/>
      <c r="E46" s="896"/>
      <c r="F46" s="896"/>
      <c r="G46" s="892"/>
      <c r="H46" s="878"/>
      <c r="I46" s="878"/>
    </row>
    <row r="47" spans="1:12" ht="20.100000000000001" customHeight="1">
      <c r="A47" s="223">
        <f>IF(ISBLANK(G47)=TRUE,"",MAX($A$17:A46)+1)</f>
        <v>27</v>
      </c>
      <c r="B47" s="895"/>
      <c r="C47" s="885"/>
      <c r="D47" s="896"/>
      <c r="E47" s="862"/>
      <c r="F47" s="897" t="s">
        <v>1034</v>
      </c>
      <c r="G47" s="898">
        <f>G45/12</f>
        <v>9.477517623183522E-2</v>
      </c>
      <c r="H47" s="878"/>
      <c r="I47" s="878"/>
    </row>
    <row r="48" spans="1:12" ht="20.100000000000001" customHeight="1" thickBot="1">
      <c r="A48" s="223">
        <f>IF(ISBLANK(G48)=TRUE,"",MAX($A$17:A47)+1)</f>
        <v>28</v>
      </c>
      <c r="B48" s="895"/>
      <c r="C48" s="885"/>
      <c r="D48" s="896"/>
      <c r="E48" s="862"/>
      <c r="F48" s="899" t="s">
        <v>1035</v>
      </c>
      <c r="G48" s="900">
        <v>3.6546630540514836E-3</v>
      </c>
      <c r="H48" s="892" t="s">
        <v>1125</v>
      </c>
      <c r="I48" s="862"/>
      <c r="J48" s="892"/>
      <c r="K48" s="862"/>
      <c r="L48" s="901"/>
    </row>
    <row r="49" spans="1:9" ht="20.100000000000001" customHeight="1" thickTop="1">
      <c r="A49" s="223">
        <f>IF(ISBLANK(G49)=TRUE,"",MAX($A$17:A48)+1)</f>
        <v>29</v>
      </c>
      <c r="B49" s="895"/>
      <c r="C49" s="885"/>
      <c r="D49" s="896"/>
      <c r="E49" s="862"/>
      <c r="F49" s="897" t="s">
        <v>1036</v>
      </c>
      <c r="G49" s="892">
        <f>G47+G48</f>
        <v>9.8429839285886708E-2</v>
      </c>
      <c r="H49" s="878"/>
      <c r="I49" s="878"/>
    </row>
    <row r="50" spans="1:9" ht="20.100000000000001" customHeight="1">
      <c r="A50" s="223" t="str">
        <f>IF(ISBLANK(G50)=TRUE,"",MAX($A$17:A49)+1)</f>
        <v/>
      </c>
      <c r="B50" s="895"/>
      <c r="C50" s="885"/>
      <c r="D50" s="896"/>
      <c r="E50" s="862"/>
      <c r="F50" s="897"/>
      <c r="G50" s="892"/>
      <c r="H50" s="878"/>
      <c r="I50" s="878"/>
    </row>
    <row r="51" spans="1:9" ht="20.100000000000001" customHeight="1">
      <c r="A51" s="223">
        <f>IF(ISBLANK(G51)=TRUE,"",MAX($A$17:A50)+1)</f>
        <v>30</v>
      </c>
      <c r="B51" s="893">
        <f>EOMONTH(B43,1)</f>
        <v>46053</v>
      </c>
      <c r="C51" s="885"/>
      <c r="D51" s="891">
        <f>D41</f>
        <v>7.0099999999999997E-3</v>
      </c>
      <c r="E51" s="862"/>
      <c r="F51" s="891">
        <f>D51</f>
        <v>7.0099999999999997E-3</v>
      </c>
      <c r="G51" s="892">
        <f>$G$45-($G$49*A17)</f>
        <v>1.0388722754961359</v>
      </c>
      <c r="H51" s="892">
        <f>F51*G51</f>
        <v>7.2824946512279123E-3</v>
      </c>
      <c r="I51" s="892">
        <v>0</v>
      </c>
    </row>
    <row r="52" spans="1:9" ht="20.100000000000001" customHeight="1">
      <c r="A52" s="223">
        <f>IF(ISBLANK(G52)=TRUE,"",MAX($A$17:A51)+1)</f>
        <v>31</v>
      </c>
      <c r="B52" s="893">
        <f>EOMONTH(B51,1)</f>
        <v>46081</v>
      </c>
      <c r="C52" s="885"/>
      <c r="D52" s="891">
        <f t="shared" ref="D52:D62" si="9">D51</f>
        <v>7.0099999999999997E-3</v>
      </c>
      <c r="E52" s="862"/>
      <c r="F52" s="891">
        <f t="shared" ref="F52:F61" si="10">D52</f>
        <v>7.0099999999999997E-3</v>
      </c>
      <c r="G52" s="892">
        <f>G51-$G$49</f>
        <v>0.94044243621024926</v>
      </c>
      <c r="H52" s="892">
        <f t="shared" ref="H52:H62" si="11">F52*G52</f>
        <v>6.5925014778338469E-3</v>
      </c>
      <c r="I52" s="892">
        <v>0</v>
      </c>
    </row>
    <row r="53" spans="1:9" ht="20.100000000000001" customHeight="1">
      <c r="A53" s="223">
        <f>IF(ISBLANK(G53)=TRUE,"",MAX($A$17:A52)+1)</f>
        <v>32</v>
      </c>
      <c r="B53" s="893">
        <f t="shared" ref="B53:B61" si="12">EOMONTH(B52,1)</f>
        <v>46112</v>
      </c>
      <c r="C53" s="885"/>
      <c r="D53" s="891">
        <f t="shared" si="9"/>
        <v>7.0099999999999997E-3</v>
      </c>
      <c r="E53" s="862"/>
      <c r="F53" s="891">
        <f t="shared" si="10"/>
        <v>7.0099999999999997E-3</v>
      </c>
      <c r="G53" s="894">
        <f t="shared" ref="G53:G62" si="13">G52-$G$49</f>
        <v>0.84201259692436259</v>
      </c>
      <c r="H53" s="892">
        <f t="shared" si="11"/>
        <v>5.9025083044397814E-3</v>
      </c>
      <c r="I53" s="892">
        <f>I52+SUM(H51:H53)</f>
        <v>1.9777504433501542E-2</v>
      </c>
    </row>
    <row r="54" spans="1:9" ht="20.100000000000001" customHeight="1">
      <c r="A54" s="223">
        <f>IF(ISBLANK(G54)=TRUE,"",MAX($A$17:A53)+1)</f>
        <v>33</v>
      </c>
      <c r="B54" s="893">
        <f t="shared" si="12"/>
        <v>46142</v>
      </c>
      <c r="C54" s="885"/>
      <c r="D54" s="891">
        <f t="shared" si="9"/>
        <v>7.0099999999999997E-3</v>
      </c>
      <c r="E54" s="862"/>
      <c r="F54" s="891">
        <f t="shared" si="10"/>
        <v>7.0099999999999997E-3</v>
      </c>
      <c r="G54" s="892">
        <f>G53-$G$49+I53</f>
        <v>0.76336026207197749</v>
      </c>
      <c r="H54" s="892">
        <f t="shared" si="11"/>
        <v>5.351155437124562E-3</v>
      </c>
      <c r="I54" s="892">
        <v>0</v>
      </c>
    </row>
    <row r="55" spans="1:9" ht="20.100000000000001" customHeight="1">
      <c r="A55" s="223">
        <f>IF(ISBLANK(G55)=TRUE,"",MAX($A$17:A54)+1)</f>
        <v>34</v>
      </c>
      <c r="B55" s="893">
        <f t="shared" si="12"/>
        <v>46173</v>
      </c>
      <c r="C55" s="885"/>
      <c r="D55" s="891">
        <f t="shared" si="9"/>
        <v>7.0099999999999997E-3</v>
      </c>
      <c r="E55" s="896"/>
      <c r="F55" s="891">
        <f t="shared" si="10"/>
        <v>7.0099999999999997E-3</v>
      </c>
      <c r="G55" s="892">
        <f t="shared" si="13"/>
        <v>0.66493042278609082</v>
      </c>
      <c r="H55" s="892">
        <f t="shared" si="11"/>
        <v>4.6611622637304966E-3</v>
      </c>
      <c r="I55" s="892">
        <v>0</v>
      </c>
    </row>
    <row r="56" spans="1:9" ht="20.100000000000001" customHeight="1">
      <c r="A56" s="223">
        <f>IF(ISBLANK(G56)=TRUE,"",MAX($A$17:A55)+1)</f>
        <v>35</v>
      </c>
      <c r="B56" s="893">
        <f t="shared" si="12"/>
        <v>46203</v>
      </c>
      <c r="C56" s="885"/>
      <c r="D56" s="891">
        <f t="shared" si="9"/>
        <v>7.0099999999999997E-3</v>
      </c>
      <c r="E56" s="896"/>
      <c r="F56" s="891">
        <f t="shared" si="10"/>
        <v>7.0099999999999997E-3</v>
      </c>
      <c r="G56" s="894">
        <f t="shared" si="13"/>
        <v>0.56650058350020416</v>
      </c>
      <c r="H56" s="892">
        <f t="shared" si="11"/>
        <v>3.9711690903364311E-3</v>
      </c>
      <c r="I56" s="892">
        <f>I55+SUM(H54:H56)</f>
        <v>1.3983486791191489E-2</v>
      </c>
    </row>
    <row r="57" spans="1:9" ht="20.100000000000001" customHeight="1">
      <c r="A57" s="223">
        <f>IF(ISBLANK(G57)=TRUE,"",MAX($A$17:A56)+1)</f>
        <v>36</v>
      </c>
      <c r="B57" s="893">
        <f t="shared" si="12"/>
        <v>46234</v>
      </c>
      <c r="C57" s="885"/>
      <c r="D57" s="891">
        <f t="shared" si="9"/>
        <v>7.0099999999999997E-3</v>
      </c>
      <c r="E57" s="896"/>
      <c r="F57" s="891">
        <f>D57</f>
        <v>7.0099999999999997E-3</v>
      </c>
      <c r="G57" s="892">
        <f>G56-$G$49+I56</f>
        <v>0.48205423100550893</v>
      </c>
      <c r="H57" s="892">
        <f t="shared" si="11"/>
        <v>3.3792001593486174E-3</v>
      </c>
      <c r="I57" s="892">
        <v>0</v>
      </c>
    </row>
    <row r="58" spans="1:9" ht="20.100000000000001" customHeight="1">
      <c r="A58" s="223">
        <f>IF(ISBLANK(G58)=TRUE,"",MAX($A$17:A57)+1)</f>
        <v>37</v>
      </c>
      <c r="B58" s="893">
        <f t="shared" si="12"/>
        <v>46265</v>
      </c>
      <c r="C58" s="885"/>
      <c r="D58" s="891">
        <f t="shared" si="9"/>
        <v>7.0099999999999997E-3</v>
      </c>
      <c r="E58" s="896"/>
      <c r="F58" s="891">
        <f t="shared" si="10"/>
        <v>7.0099999999999997E-3</v>
      </c>
      <c r="G58" s="892">
        <f t="shared" si="13"/>
        <v>0.3836243917196222</v>
      </c>
      <c r="H58" s="892">
        <f t="shared" si="11"/>
        <v>2.6892069859545515E-3</v>
      </c>
      <c r="I58" s="892">
        <v>0</v>
      </c>
    </row>
    <row r="59" spans="1:9" ht="20.100000000000001" customHeight="1">
      <c r="A59" s="223">
        <f>IF(ISBLANK(G59)=TRUE,"",MAX($A$17:A58)+1)</f>
        <v>38</v>
      </c>
      <c r="B59" s="893">
        <f t="shared" si="12"/>
        <v>46295</v>
      </c>
      <c r="C59" s="885"/>
      <c r="D59" s="891">
        <f t="shared" si="9"/>
        <v>7.0099999999999997E-3</v>
      </c>
      <c r="E59" s="896"/>
      <c r="F59" s="891">
        <f t="shared" si="10"/>
        <v>7.0099999999999997E-3</v>
      </c>
      <c r="G59" s="894">
        <f t="shared" si="13"/>
        <v>0.28519455243373548</v>
      </c>
      <c r="H59" s="892">
        <f t="shared" si="11"/>
        <v>1.9992138125604856E-3</v>
      </c>
      <c r="I59" s="892">
        <f>I58+SUM(H57:H59)</f>
        <v>8.067620957863654E-3</v>
      </c>
    </row>
    <row r="60" spans="1:9" ht="20.100000000000001" customHeight="1">
      <c r="A60" s="223">
        <f>IF(ISBLANK(G60)=TRUE,"",MAX($A$17:A59)+1)</f>
        <v>39</v>
      </c>
      <c r="B60" s="893">
        <f t="shared" si="12"/>
        <v>46326</v>
      </c>
      <c r="C60" s="885"/>
      <c r="D60" s="891">
        <f t="shared" si="9"/>
        <v>7.0099999999999997E-3</v>
      </c>
      <c r="E60" s="896"/>
      <c r="F60" s="891">
        <f>D60</f>
        <v>7.0099999999999997E-3</v>
      </c>
      <c r="G60" s="892">
        <f>G59-$G$49+I59</f>
        <v>0.19483233410571241</v>
      </c>
      <c r="H60" s="892">
        <f t="shared" si="11"/>
        <v>1.365774662081044E-3</v>
      </c>
      <c r="I60" s="892">
        <v>0</v>
      </c>
    </row>
    <row r="61" spans="1:9" ht="20.100000000000001" customHeight="1">
      <c r="A61" s="223">
        <f>IF(ISBLANK(G61)=TRUE,"",MAX($A$17:A60)+1)</f>
        <v>40</v>
      </c>
      <c r="B61" s="893">
        <f t="shared" si="12"/>
        <v>46356</v>
      </c>
      <c r="C61" s="885"/>
      <c r="D61" s="891">
        <f t="shared" si="9"/>
        <v>7.0099999999999997E-3</v>
      </c>
      <c r="E61" s="896"/>
      <c r="F61" s="891">
        <f t="shared" si="10"/>
        <v>7.0099999999999997E-3</v>
      </c>
      <c r="G61" s="892">
        <f t="shared" si="13"/>
        <v>9.6402494819825699E-2</v>
      </c>
      <c r="H61" s="892">
        <f t="shared" si="11"/>
        <v>6.7578148868697812E-4</v>
      </c>
      <c r="I61" s="892">
        <v>0</v>
      </c>
    </row>
    <row r="62" spans="1:9" ht="20.100000000000001" customHeight="1">
      <c r="A62" s="223">
        <f>IF(ISBLANK(G62)=TRUE,"",MAX($A$17:A61)+1)</f>
        <v>41</v>
      </c>
      <c r="B62" s="893">
        <f>EOMONTH(B61,1)</f>
        <v>46387</v>
      </c>
      <c r="C62" s="885"/>
      <c r="D62" s="891">
        <f t="shared" si="9"/>
        <v>7.0099999999999997E-3</v>
      </c>
      <c r="E62" s="885"/>
      <c r="F62" s="891">
        <f>D62</f>
        <v>7.0099999999999997E-3</v>
      </c>
      <c r="G62" s="894">
        <f t="shared" si="13"/>
        <v>-2.0273444660610096E-3</v>
      </c>
      <c r="H62" s="892">
        <f t="shared" si="11"/>
        <v>-1.4211684707087678E-5</v>
      </c>
      <c r="I62" s="892">
        <f>I61+SUM(H60:H62)</f>
        <v>2.0273444660609346E-3</v>
      </c>
    </row>
    <row r="63" spans="1:9" ht="20.100000000000001" customHeight="1">
      <c r="A63" s="223" t="str">
        <f>IF(ISBLANK(G63)=TRUE,"",MAX($A$17:A62)+1)</f>
        <v/>
      </c>
      <c r="B63" s="895"/>
      <c r="C63" s="885"/>
      <c r="D63" s="896"/>
      <c r="E63" s="885"/>
      <c r="F63" s="896"/>
      <c r="G63" s="878"/>
      <c r="H63" s="878"/>
      <c r="I63" s="878"/>
    </row>
    <row r="64" spans="1:9" ht="20.100000000000001" customHeight="1">
      <c r="A64" s="223">
        <f>IF(ISBLANK(G64)=TRUE,"",MAX($A$17:A63)+1)</f>
        <v>42</v>
      </c>
      <c r="B64" s="895"/>
      <c r="C64" s="885"/>
      <c r="D64" s="896"/>
      <c r="E64" s="896" t="s">
        <v>1037</v>
      </c>
      <c r="F64" s="896"/>
      <c r="G64" s="892">
        <f>G62+I62</f>
        <v>-7.5026790335996907E-17</v>
      </c>
      <c r="H64" s="878"/>
      <c r="I64" s="878"/>
    </row>
    <row r="65" spans="1:10" ht="20.100000000000001" customHeight="1">
      <c r="A65" s="223" t="str">
        <f>IF(ISBLANK(G65)=TRUE,"",MAX($A$17:A64)+1)</f>
        <v/>
      </c>
      <c r="B65" s="895"/>
      <c r="C65" s="885"/>
      <c r="D65" s="896"/>
      <c r="E65" s="885"/>
      <c r="F65" s="896"/>
      <c r="G65" s="878"/>
      <c r="H65" s="878"/>
      <c r="I65" s="878"/>
    </row>
    <row r="66" spans="1:10" ht="20.100000000000001" customHeight="1">
      <c r="A66" s="223">
        <f>IF(ISBLANK(G66)=TRUE,"",MAX($A$17:A65)+1)</f>
        <v>43</v>
      </c>
      <c r="B66" s="895"/>
      <c r="C66" s="885"/>
      <c r="D66" s="902"/>
      <c r="E66" s="903"/>
      <c r="F66" s="904" t="s">
        <v>1038</v>
      </c>
      <c r="G66" s="892">
        <f>G49*12</f>
        <v>1.1811580714306404</v>
      </c>
      <c r="H66" s="878"/>
      <c r="I66" s="878"/>
    </row>
    <row r="67" spans="1:10" ht="20.100000000000001" customHeight="1">
      <c r="A67" s="223">
        <f>IF(ISBLANK(G67)=TRUE,"",MAX($A$17:A66)+1)</f>
        <v>44</v>
      </c>
      <c r="B67" s="895"/>
      <c r="C67" s="885"/>
      <c r="D67" s="896"/>
      <c r="E67" s="885"/>
      <c r="F67" s="896" t="s">
        <v>1039</v>
      </c>
      <c r="G67" s="894">
        <v>1</v>
      </c>
      <c r="H67" s="878"/>
      <c r="I67" s="878"/>
    </row>
    <row r="68" spans="1:10" ht="20.100000000000001" customHeight="1">
      <c r="A68" s="223">
        <f>IF(ISBLANK(G68)=TRUE,"",MAX($A$17:A67)+1)</f>
        <v>45</v>
      </c>
      <c r="B68" s="895"/>
      <c r="C68" s="885"/>
      <c r="D68" s="902"/>
      <c r="E68" s="903"/>
      <c r="F68" s="904" t="s">
        <v>1040</v>
      </c>
      <c r="G68" s="892">
        <f>G66-G67</f>
        <v>0.18115807143064044</v>
      </c>
      <c r="H68" s="878"/>
      <c r="I68" s="878"/>
    </row>
    <row r="69" spans="1:10" ht="20.100000000000001" customHeight="1">
      <c r="A69" s="223" t="str">
        <f>IF(ISBLANK(G69)=TRUE,"",MAX($A$17:A68)+1)</f>
        <v/>
      </c>
      <c r="B69" s="895"/>
      <c r="C69" s="885"/>
      <c r="D69" s="896"/>
      <c r="E69" s="885"/>
      <c r="F69" s="896"/>
      <c r="G69" s="878"/>
      <c r="H69" s="878"/>
      <c r="I69" s="878"/>
    </row>
    <row r="70" spans="1:10" ht="20.100000000000001" customHeight="1">
      <c r="A70" s="223" t="str">
        <f>IF(ISBLANK(G70)=TRUE,"",MAX($A$17:A69)+1)</f>
        <v/>
      </c>
      <c r="B70" s="895"/>
      <c r="C70" s="885"/>
      <c r="D70" s="896"/>
      <c r="E70" s="885"/>
      <c r="F70" s="896"/>
      <c r="G70" s="878"/>
      <c r="H70" s="878"/>
      <c r="I70" s="878"/>
    </row>
    <row r="71" spans="1:10" ht="20.100000000000001" customHeight="1">
      <c r="A71" s="223" t="str">
        <f>IF(ISBLANK(G71)=TRUE,"",MAX($A$17:A70)+1)</f>
        <v/>
      </c>
      <c r="B71" s="185"/>
      <c r="C71" s="185"/>
      <c r="D71" s="185"/>
      <c r="E71" s="185"/>
      <c r="F71" s="185"/>
      <c r="G71" s="185"/>
      <c r="H71" s="185"/>
      <c r="I71" s="185"/>
    </row>
    <row r="72" spans="1:10" ht="20.100000000000001" customHeight="1">
      <c r="A72" s="905">
        <f>IF(ISBLANK(G72)=TRUE,"",MAX($A$17:A71)+1)</f>
        <v>46</v>
      </c>
      <c r="B72" s="876" t="s">
        <v>1041</v>
      </c>
      <c r="C72" s="185"/>
      <c r="D72" s="185"/>
      <c r="E72" s="185"/>
      <c r="F72" s="185"/>
      <c r="G72" s="906">
        <f>+F10</f>
        <v>4454318.4018907398</v>
      </c>
      <c r="H72" s="67"/>
      <c r="I72" s="185"/>
    </row>
    <row r="73" spans="1:10" ht="20.100000000000001" customHeight="1">
      <c r="A73" s="905">
        <f>IF(ISBLANK(G73)=TRUE,"",MAX($A$17:A72)+1)</f>
        <v>47</v>
      </c>
      <c r="B73" s="876" t="s">
        <v>409</v>
      </c>
      <c r="C73" s="185"/>
      <c r="D73" s="185"/>
      <c r="E73" s="185"/>
      <c r="F73" s="185"/>
      <c r="G73" s="906">
        <f>G68*G72</f>
        <v>806935.73122453887</v>
      </c>
      <c r="H73" s="67"/>
      <c r="I73" s="185"/>
    </row>
    <row r="74" spans="1:10" ht="20.100000000000001" customHeight="1">
      <c r="A74" s="905">
        <f>IF(ISBLANK(G74)=TRUE,"",MAX($A$17:A73)+1)</f>
        <v>48</v>
      </c>
      <c r="B74" s="876" t="s">
        <v>1042</v>
      </c>
      <c r="C74" s="185"/>
      <c r="D74" s="185"/>
      <c r="E74" s="185"/>
      <c r="F74" s="185"/>
      <c r="G74" s="906">
        <f>G72+G73</f>
        <v>5261254.1331152786</v>
      </c>
      <c r="H74" s="67"/>
      <c r="I74" s="185"/>
    </row>
    <row r="75" spans="1:10" ht="20.100000000000001" customHeight="1">
      <c r="A75" s="223"/>
      <c r="B75" s="876"/>
      <c r="C75" s="185"/>
      <c r="D75" s="185"/>
      <c r="E75" s="185"/>
      <c r="F75" s="185"/>
      <c r="G75" s="185"/>
      <c r="H75" s="67"/>
      <c r="I75" s="185"/>
    </row>
    <row r="76" spans="1:10" ht="48" customHeight="1">
      <c r="A76" s="419" t="s">
        <v>1043</v>
      </c>
      <c r="B76" s="1086" t="s">
        <v>1170</v>
      </c>
      <c r="C76" s="1086"/>
      <c r="D76" s="1086"/>
      <c r="E76" s="1086"/>
      <c r="F76" s="1086"/>
      <c r="G76" s="1086"/>
      <c r="H76" s="1086"/>
      <c r="I76" s="1086"/>
      <c r="J76" s="1086"/>
    </row>
    <row r="77" spans="1:10">
      <c r="A77" s="66" t="s">
        <v>1044</v>
      </c>
      <c r="B77" s="1087" t="s">
        <v>1124</v>
      </c>
      <c r="C77" s="1087"/>
      <c r="D77" s="1087"/>
      <c r="E77" s="1087"/>
      <c r="F77" s="1087"/>
      <c r="G77" s="1087"/>
      <c r="H77" s="1087"/>
      <c r="I77" s="1087"/>
      <c r="J77" s="1087"/>
    </row>
    <row r="78" spans="1:10" ht="30" customHeight="1">
      <c r="A78" s="66" t="s">
        <v>1126</v>
      </c>
      <c r="B78" s="1088" t="s">
        <v>1127</v>
      </c>
      <c r="C78" s="1088"/>
      <c r="D78" s="1088"/>
      <c r="E78" s="1088"/>
      <c r="F78" s="1088"/>
      <c r="G78" s="1088"/>
      <c r="H78" s="1088"/>
      <c r="I78" s="1088"/>
      <c r="J78" s="1088"/>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D10"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9D4DA-553D-4C5C-9A9C-60C5D373427A}">
  <sheetPr codeName="Sheet20"/>
  <dimension ref="A1:L78"/>
  <sheetViews>
    <sheetView view="pageBreakPreview" zoomScale="60" zoomScaleNormal="80" workbookViewId="0"/>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21.44140625" style="64" customWidth="1"/>
    <col min="11" max="16384" width="8.88671875" style="64"/>
  </cols>
  <sheetData>
    <row r="1" spans="1:10" ht="16.5" customHeight="1">
      <c r="B1" s="63"/>
      <c r="C1" s="63"/>
      <c r="J1" s="65" t="str">
        <f>'Attachment H-34A '!K1&amp;""&amp;", Attachment 13a"</f>
        <v>Attachment H-34A, Attachment 13a</v>
      </c>
    </row>
    <row r="2" spans="1:10" ht="16.5" customHeight="1">
      <c r="B2" s="63"/>
      <c r="C2" s="63"/>
      <c r="J2" s="65" t="s">
        <v>186</v>
      </c>
    </row>
    <row r="3" spans="1:10" ht="16.5" customHeight="1">
      <c r="B3" s="63"/>
      <c r="C3" s="63"/>
      <c r="J3" s="65" t="str">
        <f>'Attachment H-34A '!K4</f>
        <v>For the 12 months ended 12/31/2024</v>
      </c>
    </row>
    <row r="4" spans="1:10" ht="20.100000000000001" customHeight="1">
      <c r="B4" s="63"/>
      <c r="C4" s="63"/>
    </row>
    <row r="5" spans="1:10" ht="20.100000000000001" customHeight="1">
      <c r="B5" s="1085" t="s">
        <v>538</v>
      </c>
      <c r="C5" s="1085"/>
      <c r="D5" s="1085"/>
      <c r="E5" s="1085"/>
      <c r="F5" s="1085"/>
      <c r="G5" s="1085"/>
      <c r="H5" s="1085"/>
      <c r="I5" s="1085"/>
    </row>
    <row r="6" spans="1:10" ht="20.100000000000001" customHeight="1">
      <c r="B6" s="1085"/>
      <c r="C6" s="1085"/>
      <c r="D6" s="1085"/>
      <c r="E6" s="1085"/>
      <c r="F6" s="1085"/>
      <c r="G6" s="1085"/>
      <c r="H6" s="1085"/>
      <c r="I6" s="1085"/>
    </row>
    <row r="7" spans="1:10" ht="20.100000000000001" customHeight="1" thickBot="1"/>
    <row r="8" spans="1:10" s="68" customFormat="1" ht="98.25" customHeight="1">
      <c r="B8" s="312" t="s">
        <v>1283</v>
      </c>
      <c r="C8" s="872"/>
      <c r="D8" s="312" t="s">
        <v>1282</v>
      </c>
      <c r="E8" s="872"/>
      <c r="F8" s="873" t="s">
        <v>277</v>
      </c>
      <c r="H8" s="874"/>
      <c r="I8" s="874"/>
    </row>
    <row r="9" spans="1:10" ht="20.100000000000001" customHeight="1">
      <c r="B9" s="875" t="s">
        <v>1123</v>
      </c>
      <c r="C9" s="876"/>
      <c r="D9" s="875" t="s">
        <v>1123</v>
      </c>
      <c r="E9" s="876"/>
      <c r="F9" s="877"/>
      <c r="H9" s="878"/>
      <c r="I9" s="878"/>
    </row>
    <row r="10" spans="1:10" ht="20.100000000000001" customHeight="1" thickBot="1">
      <c r="A10" s="223" t="s">
        <v>263</v>
      </c>
      <c r="B10" s="320">
        <f>'Attachment 12 - TEC True-up'!I34</f>
        <v>17079792.837248482</v>
      </c>
      <c r="C10" s="879" t="str">
        <f>"-"</f>
        <v>-</v>
      </c>
      <c r="D10" s="320">
        <f>'Attachment 13b - PJM Billings'!L37</f>
        <v>15270182.940100966</v>
      </c>
      <c r="E10" s="879" t="str">
        <f>"="</f>
        <v>=</v>
      </c>
      <c r="F10" s="880">
        <f>IF(B10=0,0,D10-B10)</f>
        <v>-1809609.8971475158</v>
      </c>
      <c r="H10" s="878"/>
      <c r="I10" s="878"/>
    </row>
    <row r="11" spans="1:10" ht="20.100000000000001" customHeight="1" thickBot="1">
      <c r="A11" s="223"/>
      <c r="B11" s="881"/>
      <c r="C11" s="882"/>
      <c r="D11" s="881"/>
      <c r="E11" s="882"/>
      <c r="F11" s="881"/>
      <c r="G11" s="883"/>
      <c r="H11" s="883"/>
      <c r="I11" s="883"/>
    </row>
    <row r="12" spans="1:10" ht="20.100000000000001" customHeight="1">
      <c r="A12" s="223"/>
      <c r="B12" s="896"/>
      <c r="C12" s="885"/>
      <c r="D12" s="896"/>
      <c r="E12" s="885"/>
      <c r="F12" s="896"/>
      <c r="G12" s="878"/>
      <c r="H12" s="878"/>
      <c r="I12" s="878"/>
    </row>
    <row r="13" spans="1:10" ht="20.100000000000001" customHeight="1">
      <c r="A13" s="223"/>
      <c r="B13" s="614" t="s">
        <v>1280</v>
      </c>
      <c r="C13" s="615"/>
      <c r="D13" s="616"/>
      <c r="E13" s="418"/>
      <c r="F13" s="617"/>
      <c r="G13" s="617"/>
      <c r="H13" s="878"/>
      <c r="I13" s="878"/>
    </row>
    <row r="14" spans="1:10" ht="20.100000000000001" customHeight="1">
      <c r="A14" s="223"/>
      <c r="B14" s="896"/>
      <c r="C14" s="885"/>
      <c r="D14" s="896"/>
      <c r="E14" s="885"/>
      <c r="F14" s="896"/>
      <c r="G14" s="878"/>
      <c r="H14" s="878"/>
      <c r="I14" s="878"/>
    </row>
    <row r="15" spans="1:10" ht="20.100000000000001" customHeight="1">
      <c r="A15" s="223"/>
      <c r="B15" s="884" t="s">
        <v>692</v>
      </c>
      <c r="C15" s="885"/>
      <c r="D15" s="884" t="s">
        <v>810</v>
      </c>
      <c r="E15" s="885"/>
      <c r="F15" s="884" t="s">
        <v>811</v>
      </c>
      <c r="G15" s="886" t="s">
        <v>812</v>
      </c>
      <c r="H15" s="886" t="s">
        <v>801</v>
      </c>
      <c r="I15" s="886" t="s">
        <v>1028</v>
      </c>
    </row>
    <row r="16" spans="1:10" ht="20.100000000000001" customHeight="1">
      <c r="A16" s="887" t="s">
        <v>5</v>
      </c>
      <c r="B16" s="888" t="s">
        <v>694</v>
      </c>
      <c r="C16" s="868"/>
      <c r="D16" s="879" t="s">
        <v>1029</v>
      </c>
      <c r="E16" s="889"/>
      <c r="F16" s="888" t="s">
        <v>279</v>
      </c>
      <c r="G16" s="879" t="s">
        <v>1030</v>
      </c>
      <c r="H16" s="888" t="s">
        <v>409</v>
      </c>
      <c r="I16" s="879" t="s">
        <v>1031</v>
      </c>
    </row>
    <row r="17" spans="1:9" ht="20.100000000000001" customHeight="1">
      <c r="A17" s="223">
        <v>1</v>
      </c>
      <c r="B17" s="890">
        <v>45312</v>
      </c>
      <c r="C17" s="885"/>
      <c r="D17" s="418">
        <v>7.0099999999999997E-3</v>
      </c>
      <c r="E17" s="885"/>
      <c r="F17" s="891">
        <f>D17</f>
        <v>7.0099999999999997E-3</v>
      </c>
      <c r="G17" s="892">
        <f>1/12</f>
        <v>8.3333333333333329E-2</v>
      </c>
      <c r="H17" s="892">
        <f>F17*G17</f>
        <v>5.8416666666666664E-4</v>
      </c>
      <c r="I17" s="892">
        <v>0</v>
      </c>
    </row>
    <row r="18" spans="1:9" ht="20.100000000000001" customHeight="1">
      <c r="A18" s="223">
        <f>IF(ISBLANK(G18)=TRUE,"",MAX($A$17:A17)+1)</f>
        <v>2</v>
      </c>
      <c r="B18" s="893">
        <f>EOMONTH(B17,1)</f>
        <v>45351</v>
      </c>
      <c r="C18" s="885"/>
      <c r="D18" s="891">
        <f>D17</f>
        <v>7.0099999999999997E-3</v>
      </c>
      <c r="E18" s="885"/>
      <c r="F18" s="891">
        <f t="shared" ref="F18:F27" si="0">D18</f>
        <v>7.0099999999999997E-3</v>
      </c>
      <c r="G18" s="892">
        <f>G17+1/12</f>
        <v>0.16666666666666666</v>
      </c>
      <c r="H18" s="892">
        <f t="shared" ref="H18:H28" si="1">F18*G18</f>
        <v>1.1683333333333333E-3</v>
      </c>
      <c r="I18" s="892">
        <v>0</v>
      </c>
    </row>
    <row r="19" spans="1:9" ht="20.100000000000001" customHeight="1">
      <c r="A19" s="223">
        <f>IF(ISBLANK(G19)=TRUE,"",MAX($A$17:A18)+1)</f>
        <v>3</v>
      </c>
      <c r="B19" s="893">
        <f t="shared" ref="B19:B27" si="2">EOMONTH(B18,1)</f>
        <v>45382</v>
      </c>
      <c r="C19" s="885"/>
      <c r="D19" s="891">
        <f>D18</f>
        <v>7.0099999999999997E-3</v>
      </c>
      <c r="E19" s="885"/>
      <c r="F19" s="891">
        <f t="shared" si="0"/>
        <v>7.0099999999999997E-3</v>
      </c>
      <c r="G19" s="894">
        <f t="shared" ref="G19:G28" si="3">G18+1/12</f>
        <v>0.25</v>
      </c>
      <c r="H19" s="892">
        <f t="shared" si="1"/>
        <v>1.7524999999999999E-3</v>
      </c>
      <c r="I19" s="892">
        <f>I18+SUM(H17:H19)</f>
        <v>3.5049999999999999E-3</v>
      </c>
    </row>
    <row r="20" spans="1:9" ht="20.100000000000001" customHeight="1">
      <c r="A20" s="223">
        <f>IF(ISBLANK(G20)=TRUE,"",MAX($A$17:A19)+1)</f>
        <v>4</v>
      </c>
      <c r="B20" s="893">
        <f t="shared" si="2"/>
        <v>45412</v>
      </c>
      <c r="C20" s="885"/>
      <c r="D20" s="891">
        <f>D19</f>
        <v>7.0099999999999997E-3</v>
      </c>
      <c r="E20" s="885"/>
      <c r="F20" s="891">
        <f t="shared" si="0"/>
        <v>7.0099999999999997E-3</v>
      </c>
      <c r="G20" s="892">
        <f>G19+1/12+I19</f>
        <v>0.3368383333333333</v>
      </c>
      <c r="H20" s="892">
        <f t="shared" si="1"/>
        <v>2.3612367166666662E-3</v>
      </c>
      <c r="I20" s="892">
        <v>0</v>
      </c>
    </row>
    <row r="21" spans="1:9" ht="20.100000000000001" customHeight="1">
      <c r="A21" s="223">
        <f>IF(ISBLANK(G21)=TRUE,"",MAX($A$17:A20)+1)</f>
        <v>5</v>
      </c>
      <c r="B21" s="893">
        <f t="shared" si="2"/>
        <v>45443</v>
      </c>
      <c r="C21" s="885"/>
      <c r="D21" s="891">
        <f>D20</f>
        <v>7.0099999999999997E-3</v>
      </c>
      <c r="E21" s="885"/>
      <c r="F21" s="891">
        <f t="shared" si="0"/>
        <v>7.0099999999999997E-3</v>
      </c>
      <c r="G21" s="892">
        <f t="shared" si="3"/>
        <v>0.42017166666666661</v>
      </c>
      <c r="H21" s="892">
        <f t="shared" si="1"/>
        <v>2.945403383333333E-3</v>
      </c>
      <c r="I21" s="892">
        <v>0</v>
      </c>
    </row>
    <row r="22" spans="1:9" ht="20.100000000000001" customHeight="1">
      <c r="A22" s="223">
        <f>IF(ISBLANK(G22)=TRUE,"",MAX($A$17:A21)+1)</f>
        <v>6</v>
      </c>
      <c r="B22" s="893">
        <f t="shared" si="2"/>
        <v>45473</v>
      </c>
      <c r="C22" s="885"/>
      <c r="D22" s="891">
        <f>D21</f>
        <v>7.0099999999999997E-3</v>
      </c>
      <c r="E22" s="885"/>
      <c r="F22" s="891">
        <f t="shared" si="0"/>
        <v>7.0099999999999997E-3</v>
      </c>
      <c r="G22" s="894">
        <f t="shared" si="3"/>
        <v>0.50350499999999998</v>
      </c>
      <c r="H22" s="892">
        <f t="shared" si="1"/>
        <v>3.5295700499999999E-3</v>
      </c>
      <c r="I22" s="892">
        <f>I21+SUM(H20:H22)</f>
        <v>8.8362101499999991E-3</v>
      </c>
    </row>
    <row r="23" spans="1:9" ht="20.100000000000001" customHeight="1">
      <c r="A23" s="223">
        <f>IF(ISBLANK(G23)=TRUE,"",MAX($A$17:A22)+1)</f>
        <v>7</v>
      </c>
      <c r="B23" s="893">
        <f t="shared" si="2"/>
        <v>45504</v>
      </c>
      <c r="C23" s="885"/>
      <c r="D23" s="891">
        <f t="shared" ref="D23:D28" si="4">D22</f>
        <v>7.0099999999999997E-3</v>
      </c>
      <c r="E23" s="885"/>
      <c r="F23" s="891">
        <f t="shared" si="0"/>
        <v>7.0099999999999997E-3</v>
      </c>
      <c r="G23" s="892">
        <f>G22+1/12+I22</f>
        <v>0.59567454348333337</v>
      </c>
      <c r="H23" s="892">
        <f t="shared" si="1"/>
        <v>4.1756785498181671E-3</v>
      </c>
      <c r="I23" s="892">
        <v>0</v>
      </c>
    </row>
    <row r="24" spans="1:9" ht="20.100000000000001" customHeight="1">
      <c r="A24" s="223">
        <f>IF(ISBLANK(G24)=TRUE,"",MAX($A$17:A23)+1)</f>
        <v>8</v>
      </c>
      <c r="B24" s="893">
        <f t="shared" si="2"/>
        <v>45535</v>
      </c>
      <c r="C24" s="885"/>
      <c r="D24" s="891">
        <f t="shared" si="4"/>
        <v>7.0099999999999997E-3</v>
      </c>
      <c r="E24" s="885"/>
      <c r="F24" s="891">
        <f t="shared" si="0"/>
        <v>7.0099999999999997E-3</v>
      </c>
      <c r="G24" s="892">
        <f t="shared" si="3"/>
        <v>0.67900787681666674</v>
      </c>
      <c r="H24" s="892">
        <f t="shared" si="1"/>
        <v>4.7598452164848339E-3</v>
      </c>
      <c r="I24" s="892">
        <v>0</v>
      </c>
    </row>
    <row r="25" spans="1:9" ht="20.100000000000001" customHeight="1">
      <c r="A25" s="223">
        <f>IF(ISBLANK(G25)=TRUE,"",MAX($A$17:A24)+1)</f>
        <v>9</v>
      </c>
      <c r="B25" s="893">
        <f t="shared" si="2"/>
        <v>45565</v>
      </c>
      <c r="C25" s="885"/>
      <c r="D25" s="891">
        <f t="shared" si="4"/>
        <v>7.0099999999999997E-3</v>
      </c>
      <c r="E25" s="885"/>
      <c r="F25" s="891">
        <f t="shared" si="0"/>
        <v>7.0099999999999997E-3</v>
      </c>
      <c r="G25" s="894">
        <f t="shared" si="3"/>
        <v>0.76234121015000011</v>
      </c>
      <c r="H25" s="892">
        <f t="shared" si="1"/>
        <v>5.3440118831515008E-3</v>
      </c>
      <c r="I25" s="892">
        <f>I24+SUM(H23:H25)</f>
        <v>1.4279535649454502E-2</v>
      </c>
    </row>
    <row r="26" spans="1:9" ht="20.100000000000001" customHeight="1">
      <c r="A26" s="223">
        <f>IF(ISBLANK(G26)=TRUE,"",MAX($A$17:A25)+1)</f>
        <v>10</v>
      </c>
      <c r="B26" s="893">
        <f t="shared" si="2"/>
        <v>45596</v>
      </c>
      <c r="C26" s="885"/>
      <c r="D26" s="891">
        <f t="shared" si="4"/>
        <v>7.0099999999999997E-3</v>
      </c>
      <c r="E26" s="885"/>
      <c r="F26" s="891">
        <f t="shared" si="0"/>
        <v>7.0099999999999997E-3</v>
      </c>
      <c r="G26" s="892">
        <f>G25+1/12+I25</f>
        <v>0.85995407913278799</v>
      </c>
      <c r="H26" s="892">
        <f t="shared" si="1"/>
        <v>6.0282780947208438E-3</v>
      </c>
      <c r="I26" s="892">
        <v>0</v>
      </c>
    </row>
    <row r="27" spans="1:9" ht="20.100000000000001" customHeight="1">
      <c r="A27" s="223">
        <f>IF(ISBLANK(G27)=TRUE,"",MAX($A$17:A26)+1)</f>
        <v>11</v>
      </c>
      <c r="B27" s="893">
        <f t="shared" si="2"/>
        <v>45626</v>
      </c>
      <c r="C27" s="885"/>
      <c r="D27" s="891">
        <f t="shared" si="4"/>
        <v>7.0099999999999997E-3</v>
      </c>
      <c r="E27" s="885"/>
      <c r="F27" s="891">
        <f t="shared" si="0"/>
        <v>7.0099999999999997E-3</v>
      </c>
      <c r="G27" s="892">
        <f t="shared" si="3"/>
        <v>0.94328741246612136</v>
      </c>
      <c r="H27" s="892">
        <f t="shared" si="1"/>
        <v>6.6124447613875106E-3</v>
      </c>
      <c r="I27" s="892">
        <v>0</v>
      </c>
    </row>
    <row r="28" spans="1:9" ht="20.100000000000001" customHeight="1">
      <c r="A28" s="223">
        <f>IF(ISBLANK(G28)=TRUE,"",MAX($A$17:A27)+1)</f>
        <v>12</v>
      </c>
      <c r="B28" s="893">
        <f>EOMONTH(B27,1)</f>
        <v>45657</v>
      </c>
      <c r="C28" s="885"/>
      <c r="D28" s="891">
        <f t="shared" si="4"/>
        <v>7.0099999999999997E-3</v>
      </c>
      <c r="E28" s="885"/>
      <c r="F28" s="891">
        <f>D28</f>
        <v>7.0099999999999997E-3</v>
      </c>
      <c r="G28" s="894">
        <f t="shared" si="3"/>
        <v>1.0266207457994547</v>
      </c>
      <c r="H28" s="892">
        <f t="shared" si="1"/>
        <v>7.1966114280541775E-3</v>
      </c>
      <c r="I28" s="892">
        <f>I27+SUM(H26:H28)</f>
        <v>1.9837334284162532E-2</v>
      </c>
    </row>
    <row r="29" spans="1:9" ht="20.100000000000001" customHeight="1">
      <c r="A29" s="223" t="str">
        <f>IF(ISBLANK(G29)=TRUE,"",MAX($A$17:A28)+1)</f>
        <v/>
      </c>
      <c r="B29" s="895"/>
      <c r="C29" s="885"/>
      <c r="D29" s="896"/>
      <c r="E29" s="885"/>
      <c r="F29" s="896"/>
      <c r="G29" s="878"/>
      <c r="H29" s="878"/>
      <c r="I29" s="878"/>
    </row>
    <row r="30" spans="1:9" ht="20.100000000000001" customHeight="1">
      <c r="A30" s="223">
        <f>IF(ISBLANK(G30)=TRUE,"",MAX($A$17:A29)+1)</f>
        <v>13</v>
      </c>
      <c r="B30" s="895"/>
      <c r="C30" s="885"/>
      <c r="E30" s="896" t="s">
        <v>1032</v>
      </c>
      <c r="F30" s="896"/>
      <c r="G30" s="892">
        <f>G28+I28</f>
        <v>1.0464580800836172</v>
      </c>
      <c r="H30" s="878"/>
      <c r="I30" s="878"/>
    </row>
    <row r="31" spans="1:9" ht="20.100000000000001" customHeight="1">
      <c r="A31" s="223" t="str">
        <f>IF(ISBLANK(G31)=TRUE,"",MAX($A$17:A30)+1)</f>
        <v/>
      </c>
      <c r="B31" s="895"/>
      <c r="C31" s="885"/>
      <c r="D31" s="896"/>
      <c r="E31" s="885"/>
      <c r="F31" s="896"/>
      <c r="G31" s="878"/>
      <c r="H31" s="878"/>
      <c r="I31" s="878"/>
    </row>
    <row r="32" spans="1:9" ht="20.100000000000001" customHeight="1">
      <c r="A32" s="223">
        <f>IF(ISBLANK(G32)=TRUE,"",MAX($A$17:A31)+1)</f>
        <v>14</v>
      </c>
      <c r="B32" s="893">
        <f>EOMONTH(B28,1)</f>
        <v>45688</v>
      </c>
      <c r="C32" s="885"/>
      <c r="D32" s="891">
        <f>D28</f>
        <v>7.0099999999999997E-3</v>
      </c>
      <c r="E32" s="885"/>
      <c r="F32" s="891">
        <f>D32</f>
        <v>7.0099999999999997E-3</v>
      </c>
      <c r="G32" s="892">
        <f>G30</f>
        <v>1.0464580800836172</v>
      </c>
      <c r="H32" s="892">
        <f>F32*G32</f>
        <v>7.3356711413861565E-3</v>
      </c>
      <c r="I32" s="892">
        <v>0</v>
      </c>
    </row>
    <row r="33" spans="1:12" ht="20.100000000000001" customHeight="1">
      <c r="A33" s="223">
        <f>IF(ISBLANK(G33)=TRUE,"",MAX($A$17:A32)+1)</f>
        <v>15</v>
      </c>
      <c r="B33" s="893">
        <f>EOMONTH(B32,1)</f>
        <v>45716</v>
      </c>
      <c r="C33" s="885"/>
      <c r="D33" s="891">
        <f>D32</f>
        <v>7.0099999999999997E-3</v>
      </c>
      <c r="E33" s="885"/>
      <c r="F33" s="891">
        <f t="shared" ref="F33:F43" si="5">D33</f>
        <v>7.0099999999999997E-3</v>
      </c>
      <c r="G33" s="892">
        <f>G32</f>
        <v>1.0464580800836172</v>
      </c>
      <c r="H33" s="892">
        <f t="shared" ref="H33:H43" si="6">F33*G33</f>
        <v>7.3356711413861565E-3</v>
      </c>
      <c r="I33" s="892">
        <v>0</v>
      </c>
    </row>
    <row r="34" spans="1:12" ht="20.100000000000001" customHeight="1">
      <c r="A34" s="223">
        <f>IF(ISBLANK(G34)=TRUE,"",MAX($A$17:A33)+1)</f>
        <v>16</v>
      </c>
      <c r="B34" s="893">
        <f t="shared" ref="B34:B42" si="7">EOMONTH(B33,1)</f>
        <v>45747</v>
      </c>
      <c r="C34" s="885"/>
      <c r="D34" s="891">
        <f t="shared" ref="D34:D43" si="8">D33</f>
        <v>7.0099999999999997E-3</v>
      </c>
      <c r="E34" s="885"/>
      <c r="F34" s="891">
        <f t="shared" si="5"/>
        <v>7.0099999999999997E-3</v>
      </c>
      <c r="G34" s="894">
        <f>G33</f>
        <v>1.0464580800836172</v>
      </c>
      <c r="H34" s="892">
        <f t="shared" si="6"/>
        <v>7.3356711413861565E-3</v>
      </c>
      <c r="I34" s="892">
        <f>I33+SUM(H32:H34)</f>
        <v>2.2007013424158471E-2</v>
      </c>
    </row>
    <row r="35" spans="1:12" ht="20.100000000000001" customHeight="1">
      <c r="A35" s="223">
        <f>IF(ISBLANK(G35)=TRUE,"",MAX($A$17:A34)+1)</f>
        <v>17</v>
      </c>
      <c r="B35" s="893">
        <f t="shared" si="7"/>
        <v>45777</v>
      </c>
      <c r="C35" s="885"/>
      <c r="D35" s="891">
        <f t="shared" si="8"/>
        <v>7.0099999999999997E-3</v>
      </c>
      <c r="E35" s="885"/>
      <c r="F35" s="891">
        <f t="shared" si="5"/>
        <v>7.0099999999999997E-3</v>
      </c>
      <c r="G35" s="892">
        <f>G34+I34</f>
        <v>1.0684650935077757</v>
      </c>
      <c r="H35" s="892">
        <f t="shared" si="6"/>
        <v>7.4899403054895074E-3</v>
      </c>
      <c r="I35" s="892">
        <v>0</v>
      </c>
    </row>
    <row r="36" spans="1:12" ht="20.100000000000001" customHeight="1">
      <c r="A36" s="223">
        <f>IF(ISBLANK(G36)=TRUE,"",MAX($A$17:A35)+1)</f>
        <v>18</v>
      </c>
      <c r="B36" s="893">
        <f t="shared" si="7"/>
        <v>45808</v>
      </c>
      <c r="C36" s="885"/>
      <c r="D36" s="891">
        <f t="shared" si="8"/>
        <v>7.0099999999999997E-3</v>
      </c>
      <c r="E36" s="885"/>
      <c r="F36" s="891">
        <f t="shared" si="5"/>
        <v>7.0099999999999997E-3</v>
      </c>
      <c r="G36" s="892">
        <f>G35</f>
        <v>1.0684650935077757</v>
      </c>
      <c r="H36" s="892">
        <f t="shared" si="6"/>
        <v>7.4899403054895074E-3</v>
      </c>
      <c r="I36" s="892">
        <v>0</v>
      </c>
    </row>
    <row r="37" spans="1:12" ht="20.100000000000001" customHeight="1">
      <c r="A37" s="223">
        <f>IF(ISBLANK(G37)=TRUE,"",MAX($A$17:A36)+1)</f>
        <v>19</v>
      </c>
      <c r="B37" s="893">
        <f t="shared" si="7"/>
        <v>45838</v>
      </c>
      <c r="C37" s="885"/>
      <c r="D37" s="891">
        <f t="shared" si="8"/>
        <v>7.0099999999999997E-3</v>
      </c>
      <c r="E37" s="885"/>
      <c r="F37" s="891">
        <f t="shared" si="5"/>
        <v>7.0099999999999997E-3</v>
      </c>
      <c r="G37" s="894">
        <f>G36</f>
        <v>1.0684650935077757</v>
      </c>
      <c r="H37" s="892">
        <f t="shared" si="6"/>
        <v>7.4899403054895074E-3</v>
      </c>
      <c r="I37" s="892">
        <f>I36+SUM(H35:H37)</f>
        <v>2.2469820916468521E-2</v>
      </c>
    </row>
    <row r="38" spans="1:12" ht="20.100000000000001" customHeight="1">
      <c r="A38" s="223">
        <f>IF(ISBLANK(G38)=TRUE,"",MAX($A$17:A37)+1)</f>
        <v>20</v>
      </c>
      <c r="B38" s="893">
        <f t="shared" si="7"/>
        <v>45869</v>
      </c>
      <c r="C38" s="885"/>
      <c r="D38" s="891">
        <f t="shared" si="8"/>
        <v>7.0099999999999997E-3</v>
      </c>
      <c r="E38" s="885"/>
      <c r="F38" s="891">
        <f t="shared" si="5"/>
        <v>7.0099999999999997E-3</v>
      </c>
      <c r="G38" s="892">
        <f>G37+I37</f>
        <v>1.0909349144242442</v>
      </c>
      <c r="H38" s="892">
        <f t="shared" si="6"/>
        <v>7.6474537501139512E-3</v>
      </c>
      <c r="I38" s="892">
        <v>0</v>
      </c>
    </row>
    <row r="39" spans="1:12" ht="20.100000000000001" customHeight="1">
      <c r="A39" s="223">
        <f>IF(ISBLANK(G39)=TRUE,"",MAX($A$17:A38)+1)</f>
        <v>21</v>
      </c>
      <c r="B39" s="893">
        <f t="shared" si="7"/>
        <v>45900</v>
      </c>
      <c r="C39" s="885"/>
      <c r="D39" s="891">
        <f t="shared" si="8"/>
        <v>7.0099999999999997E-3</v>
      </c>
      <c r="E39" s="885"/>
      <c r="F39" s="891">
        <f t="shared" si="5"/>
        <v>7.0099999999999997E-3</v>
      </c>
      <c r="G39" s="892">
        <f>G38</f>
        <v>1.0909349144242442</v>
      </c>
      <c r="H39" s="892">
        <f t="shared" si="6"/>
        <v>7.6474537501139512E-3</v>
      </c>
      <c r="I39" s="892">
        <v>0</v>
      </c>
    </row>
    <row r="40" spans="1:12" ht="20.100000000000001" customHeight="1">
      <c r="A40" s="223">
        <f>IF(ISBLANK(G40)=TRUE,"",MAX($A$17:A39)+1)</f>
        <v>22</v>
      </c>
      <c r="B40" s="893">
        <f t="shared" si="7"/>
        <v>45930</v>
      </c>
      <c r="C40" s="885"/>
      <c r="D40" s="891">
        <f t="shared" si="8"/>
        <v>7.0099999999999997E-3</v>
      </c>
      <c r="E40" s="885"/>
      <c r="F40" s="891">
        <f t="shared" si="5"/>
        <v>7.0099999999999997E-3</v>
      </c>
      <c r="G40" s="894">
        <f>G39</f>
        <v>1.0909349144242442</v>
      </c>
      <c r="H40" s="892">
        <f t="shared" si="6"/>
        <v>7.6474537501139512E-3</v>
      </c>
      <c r="I40" s="892">
        <f>I39+SUM(H38:H40)</f>
        <v>2.2942361250341853E-2</v>
      </c>
    </row>
    <row r="41" spans="1:12" ht="20.100000000000001" customHeight="1">
      <c r="A41" s="223">
        <f>IF(ISBLANK(G41)=TRUE,"",MAX($A$17:A40)+1)</f>
        <v>23</v>
      </c>
      <c r="B41" s="893">
        <f t="shared" si="7"/>
        <v>45961</v>
      </c>
      <c r="C41" s="885"/>
      <c r="D41" s="891">
        <f t="shared" si="8"/>
        <v>7.0099999999999997E-3</v>
      </c>
      <c r="E41" s="885"/>
      <c r="F41" s="891">
        <f t="shared" si="5"/>
        <v>7.0099999999999997E-3</v>
      </c>
      <c r="G41" s="892">
        <f>G40+I40</f>
        <v>1.1138772756745861</v>
      </c>
      <c r="H41" s="892">
        <f t="shared" si="6"/>
        <v>7.8082797024788481E-3</v>
      </c>
      <c r="I41" s="892">
        <v>0</v>
      </c>
    </row>
    <row r="42" spans="1:12" ht="20.100000000000001" customHeight="1">
      <c r="A42" s="223">
        <f>IF(ISBLANK(G42)=TRUE,"",MAX($A$17:A41)+1)</f>
        <v>24</v>
      </c>
      <c r="B42" s="893">
        <f t="shared" si="7"/>
        <v>45991</v>
      </c>
      <c r="C42" s="885"/>
      <c r="D42" s="891">
        <f t="shared" si="8"/>
        <v>7.0099999999999997E-3</v>
      </c>
      <c r="E42" s="885"/>
      <c r="F42" s="891">
        <f t="shared" si="5"/>
        <v>7.0099999999999997E-3</v>
      </c>
      <c r="G42" s="892">
        <f>G41</f>
        <v>1.1138772756745861</v>
      </c>
      <c r="H42" s="892">
        <f t="shared" si="6"/>
        <v>7.8082797024788481E-3</v>
      </c>
      <c r="I42" s="892">
        <v>0</v>
      </c>
    </row>
    <row r="43" spans="1:12" ht="20.100000000000001" customHeight="1">
      <c r="A43" s="223">
        <f>IF(ISBLANK(G43)=TRUE,"",MAX($A$17:A42)+1)</f>
        <v>25</v>
      </c>
      <c r="B43" s="893">
        <f>EOMONTH(B42,1)</f>
        <v>46022</v>
      </c>
      <c r="C43" s="885"/>
      <c r="D43" s="891">
        <f t="shared" si="8"/>
        <v>7.0099999999999997E-3</v>
      </c>
      <c r="E43" s="885"/>
      <c r="F43" s="891">
        <f t="shared" si="5"/>
        <v>7.0099999999999997E-3</v>
      </c>
      <c r="G43" s="894">
        <f>G42</f>
        <v>1.1138772756745861</v>
      </c>
      <c r="H43" s="892">
        <f t="shared" si="6"/>
        <v>7.8082797024788481E-3</v>
      </c>
      <c r="I43" s="892">
        <f>I42+SUM(H41:H43)</f>
        <v>2.3424839107436545E-2</v>
      </c>
    </row>
    <row r="44" spans="1:12" ht="20.100000000000001" customHeight="1">
      <c r="A44" s="223" t="str">
        <f>IF(ISBLANK(G44)=TRUE,"",MAX($A$17:A43)+1)</f>
        <v/>
      </c>
      <c r="B44" s="895"/>
      <c r="C44" s="885"/>
      <c r="D44" s="896"/>
      <c r="E44" s="885"/>
      <c r="F44" s="896"/>
      <c r="G44" s="878"/>
      <c r="H44" s="878"/>
      <c r="I44" s="878"/>
    </row>
    <row r="45" spans="1:12" ht="20.100000000000001" customHeight="1">
      <c r="A45" s="223">
        <f>IF(ISBLANK(G45)=TRUE,"",MAX($A$17:A44)+1)</f>
        <v>26</v>
      </c>
      <c r="B45" s="895"/>
      <c r="C45" s="885"/>
      <c r="D45" s="896"/>
      <c r="E45" s="896" t="s">
        <v>1033</v>
      </c>
      <c r="F45" s="896"/>
      <c r="G45" s="892">
        <f>G43+I43</f>
        <v>1.1373021147820226</v>
      </c>
      <c r="H45" s="878"/>
      <c r="I45" s="878"/>
    </row>
    <row r="46" spans="1:12" ht="20.100000000000001" customHeight="1">
      <c r="A46" s="223" t="str">
        <f>IF(ISBLANK(G46)=TRUE,"",MAX($A$17:A45)+1)</f>
        <v/>
      </c>
      <c r="B46" s="895"/>
      <c r="C46" s="885"/>
      <c r="D46" s="896"/>
      <c r="E46" s="896"/>
      <c r="F46" s="896"/>
      <c r="G46" s="892"/>
      <c r="H46" s="878"/>
      <c r="I46" s="878"/>
    </row>
    <row r="47" spans="1:12" ht="20.100000000000001" customHeight="1">
      <c r="A47" s="223">
        <f>IF(ISBLANK(G47)=TRUE,"",MAX($A$17:A46)+1)</f>
        <v>27</v>
      </c>
      <c r="B47" s="895"/>
      <c r="C47" s="885"/>
      <c r="D47" s="896"/>
      <c r="E47" s="862"/>
      <c r="F47" s="897" t="s">
        <v>1034</v>
      </c>
      <c r="G47" s="898">
        <f>G45/12</f>
        <v>9.477517623183522E-2</v>
      </c>
      <c r="H47" s="878"/>
      <c r="I47" s="878"/>
    </row>
    <row r="48" spans="1:12" ht="20.100000000000001" customHeight="1" thickBot="1">
      <c r="A48" s="223">
        <f>IF(ISBLANK(G48)=TRUE,"",MAX($A$17:A47)+1)</f>
        <v>28</v>
      </c>
      <c r="B48" s="895"/>
      <c r="C48" s="885"/>
      <c r="D48" s="896"/>
      <c r="E48" s="862"/>
      <c r="F48" s="899" t="s">
        <v>1035</v>
      </c>
      <c r="G48" s="900">
        <v>3.6546630540514836E-3</v>
      </c>
      <c r="H48" s="892" t="s">
        <v>1125</v>
      </c>
      <c r="I48" s="862"/>
      <c r="J48" s="892"/>
      <c r="K48" s="862"/>
      <c r="L48" s="901"/>
    </row>
    <row r="49" spans="1:9" ht="20.100000000000001" customHeight="1" thickTop="1">
      <c r="A49" s="223">
        <f>IF(ISBLANK(G49)=TRUE,"",MAX($A$17:A48)+1)</f>
        <v>29</v>
      </c>
      <c r="B49" s="895"/>
      <c r="C49" s="885"/>
      <c r="D49" s="896"/>
      <c r="E49" s="862"/>
      <c r="F49" s="897" t="s">
        <v>1036</v>
      </c>
      <c r="G49" s="892">
        <f>G47+G48</f>
        <v>9.8429839285886708E-2</v>
      </c>
      <c r="H49" s="878"/>
      <c r="I49" s="878"/>
    </row>
    <row r="50" spans="1:9" ht="20.100000000000001" customHeight="1">
      <c r="A50" s="223" t="str">
        <f>IF(ISBLANK(G50)=TRUE,"",MAX($A$17:A49)+1)</f>
        <v/>
      </c>
      <c r="B50" s="895"/>
      <c r="C50" s="885"/>
      <c r="D50" s="896"/>
      <c r="E50" s="862"/>
      <c r="F50" s="897"/>
      <c r="G50" s="892"/>
      <c r="H50" s="878"/>
      <c r="I50" s="878"/>
    </row>
    <row r="51" spans="1:9" ht="20.100000000000001" customHeight="1">
      <c r="A51" s="223">
        <f>IF(ISBLANK(G51)=TRUE,"",MAX($A$17:A50)+1)</f>
        <v>30</v>
      </c>
      <c r="B51" s="893">
        <f>EOMONTH(B43,1)</f>
        <v>46053</v>
      </c>
      <c r="C51" s="885"/>
      <c r="D51" s="891">
        <f>D41</f>
        <v>7.0099999999999997E-3</v>
      </c>
      <c r="E51" s="862"/>
      <c r="F51" s="891">
        <f>D51</f>
        <v>7.0099999999999997E-3</v>
      </c>
      <c r="G51" s="892">
        <f>$G$45-($G$49*A17)</f>
        <v>1.0388722754961359</v>
      </c>
      <c r="H51" s="892">
        <f>F51*G51</f>
        <v>7.2824946512279123E-3</v>
      </c>
      <c r="I51" s="892">
        <v>0</v>
      </c>
    </row>
    <row r="52" spans="1:9" ht="20.100000000000001" customHeight="1">
      <c r="A52" s="223">
        <f>IF(ISBLANK(G52)=TRUE,"",MAX($A$17:A51)+1)</f>
        <v>31</v>
      </c>
      <c r="B52" s="893">
        <f>EOMONTH(B51,1)</f>
        <v>46081</v>
      </c>
      <c r="C52" s="885"/>
      <c r="D52" s="891">
        <f t="shared" ref="D52:D62" si="9">D51</f>
        <v>7.0099999999999997E-3</v>
      </c>
      <c r="E52" s="862"/>
      <c r="F52" s="891">
        <f t="shared" ref="F52:F62" si="10">D52</f>
        <v>7.0099999999999997E-3</v>
      </c>
      <c r="G52" s="892">
        <f>G51-$G$49</f>
        <v>0.94044243621024926</v>
      </c>
      <c r="H52" s="892">
        <f t="shared" ref="H52:H62" si="11">F52*G52</f>
        <v>6.5925014778338469E-3</v>
      </c>
      <c r="I52" s="892">
        <v>0</v>
      </c>
    </row>
    <row r="53" spans="1:9" ht="20.100000000000001" customHeight="1">
      <c r="A53" s="223">
        <f>IF(ISBLANK(G53)=TRUE,"",MAX($A$17:A52)+1)</f>
        <v>32</v>
      </c>
      <c r="B53" s="893">
        <f t="shared" ref="B53:B61" si="12">EOMONTH(B52,1)</f>
        <v>46112</v>
      </c>
      <c r="C53" s="885"/>
      <c r="D53" s="891">
        <f t="shared" si="9"/>
        <v>7.0099999999999997E-3</v>
      </c>
      <c r="E53" s="862"/>
      <c r="F53" s="891">
        <f t="shared" si="10"/>
        <v>7.0099999999999997E-3</v>
      </c>
      <c r="G53" s="894">
        <f t="shared" ref="G53:G62" si="13">G52-$G$49</f>
        <v>0.84201259692436259</v>
      </c>
      <c r="H53" s="892">
        <f t="shared" si="11"/>
        <v>5.9025083044397814E-3</v>
      </c>
      <c r="I53" s="892">
        <f>I52+SUM(H51:H53)</f>
        <v>1.9777504433501542E-2</v>
      </c>
    </row>
    <row r="54" spans="1:9" ht="20.100000000000001" customHeight="1">
      <c r="A54" s="223">
        <f>IF(ISBLANK(G54)=TRUE,"",MAX($A$17:A53)+1)</f>
        <v>33</v>
      </c>
      <c r="B54" s="893">
        <f t="shared" si="12"/>
        <v>46142</v>
      </c>
      <c r="C54" s="885"/>
      <c r="D54" s="891">
        <f t="shared" si="9"/>
        <v>7.0099999999999997E-3</v>
      </c>
      <c r="E54" s="862"/>
      <c r="F54" s="891">
        <f t="shared" si="10"/>
        <v>7.0099999999999997E-3</v>
      </c>
      <c r="G54" s="892">
        <f>G53-$G$49+I53</f>
        <v>0.76336026207197749</v>
      </c>
      <c r="H54" s="892">
        <f t="shared" si="11"/>
        <v>5.351155437124562E-3</v>
      </c>
      <c r="I54" s="892">
        <v>0</v>
      </c>
    </row>
    <row r="55" spans="1:9" ht="20.100000000000001" customHeight="1">
      <c r="A55" s="223">
        <f>IF(ISBLANK(G55)=TRUE,"",MAX($A$17:A54)+1)</f>
        <v>34</v>
      </c>
      <c r="B55" s="893">
        <f t="shared" si="12"/>
        <v>46173</v>
      </c>
      <c r="C55" s="885"/>
      <c r="D55" s="891">
        <f t="shared" si="9"/>
        <v>7.0099999999999997E-3</v>
      </c>
      <c r="E55" s="896"/>
      <c r="F55" s="891">
        <f t="shared" si="10"/>
        <v>7.0099999999999997E-3</v>
      </c>
      <c r="G55" s="892">
        <f t="shared" si="13"/>
        <v>0.66493042278609082</v>
      </c>
      <c r="H55" s="892">
        <f t="shared" si="11"/>
        <v>4.6611622637304966E-3</v>
      </c>
      <c r="I55" s="892">
        <v>0</v>
      </c>
    </row>
    <row r="56" spans="1:9" ht="20.100000000000001" customHeight="1">
      <c r="A56" s="223">
        <f>IF(ISBLANK(G56)=TRUE,"",MAX($A$17:A55)+1)</f>
        <v>35</v>
      </c>
      <c r="B56" s="893">
        <f t="shared" si="12"/>
        <v>46203</v>
      </c>
      <c r="C56" s="885"/>
      <c r="D56" s="891">
        <f t="shared" si="9"/>
        <v>7.0099999999999997E-3</v>
      </c>
      <c r="E56" s="896"/>
      <c r="F56" s="891">
        <f t="shared" si="10"/>
        <v>7.0099999999999997E-3</v>
      </c>
      <c r="G56" s="894">
        <f t="shared" si="13"/>
        <v>0.56650058350020416</v>
      </c>
      <c r="H56" s="892">
        <f t="shared" si="11"/>
        <v>3.9711690903364311E-3</v>
      </c>
      <c r="I56" s="892">
        <f>I55+SUM(H54:H56)</f>
        <v>1.3983486791191489E-2</v>
      </c>
    </row>
    <row r="57" spans="1:9" ht="20.100000000000001" customHeight="1">
      <c r="A57" s="223">
        <f>IF(ISBLANK(G57)=TRUE,"",MAX($A$17:A56)+1)</f>
        <v>36</v>
      </c>
      <c r="B57" s="893">
        <f t="shared" si="12"/>
        <v>46234</v>
      </c>
      <c r="C57" s="885"/>
      <c r="D57" s="891">
        <f t="shared" si="9"/>
        <v>7.0099999999999997E-3</v>
      </c>
      <c r="E57" s="896"/>
      <c r="F57" s="891">
        <f t="shared" si="10"/>
        <v>7.0099999999999997E-3</v>
      </c>
      <c r="G57" s="892">
        <f>G56-$G$49+I56</f>
        <v>0.48205423100550893</v>
      </c>
      <c r="H57" s="892">
        <f t="shared" si="11"/>
        <v>3.3792001593486174E-3</v>
      </c>
      <c r="I57" s="892">
        <v>0</v>
      </c>
    </row>
    <row r="58" spans="1:9" ht="20.100000000000001" customHeight="1">
      <c r="A58" s="223">
        <f>IF(ISBLANK(G58)=TRUE,"",MAX($A$17:A57)+1)</f>
        <v>37</v>
      </c>
      <c r="B58" s="893">
        <f t="shared" si="12"/>
        <v>46265</v>
      </c>
      <c r="C58" s="885"/>
      <c r="D58" s="891">
        <f t="shared" si="9"/>
        <v>7.0099999999999997E-3</v>
      </c>
      <c r="E58" s="896"/>
      <c r="F58" s="891">
        <f t="shared" si="10"/>
        <v>7.0099999999999997E-3</v>
      </c>
      <c r="G58" s="892">
        <f t="shared" si="13"/>
        <v>0.3836243917196222</v>
      </c>
      <c r="H58" s="892">
        <f t="shared" si="11"/>
        <v>2.6892069859545515E-3</v>
      </c>
      <c r="I58" s="892">
        <v>0</v>
      </c>
    </row>
    <row r="59" spans="1:9" ht="20.100000000000001" customHeight="1">
      <c r="A59" s="223">
        <f>IF(ISBLANK(G59)=TRUE,"",MAX($A$17:A58)+1)</f>
        <v>38</v>
      </c>
      <c r="B59" s="893">
        <f t="shared" si="12"/>
        <v>46295</v>
      </c>
      <c r="C59" s="885"/>
      <c r="D59" s="891">
        <f t="shared" si="9"/>
        <v>7.0099999999999997E-3</v>
      </c>
      <c r="E59" s="896"/>
      <c r="F59" s="891">
        <f t="shared" si="10"/>
        <v>7.0099999999999997E-3</v>
      </c>
      <c r="G59" s="894">
        <f t="shared" si="13"/>
        <v>0.28519455243373548</v>
      </c>
      <c r="H59" s="892">
        <f t="shared" si="11"/>
        <v>1.9992138125604856E-3</v>
      </c>
      <c r="I59" s="892">
        <f>I58+SUM(H57:H59)</f>
        <v>8.067620957863654E-3</v>
      </c>
    </row>
    <row r="60" spans="1:9" ht="20.100000000000001" customHeight="1">
      <c r="A60" s="223">
        <f>IF(ISBLANK(G60)=TRUE,"",MAX($A$17:A59)+1)</f>
        <v>39</v>
      </c>
      <c r="B60" s="893">
        <f t="shared" si="12"/>
        <v>46326</v>
      </c>
      <c r="C60" s="885"/>
      <c r="D60" s="891">
        <f t="shared" si="9"/>
        <v>7.0099999999999997E-3</v>
      </c>
      <c r="E60" s="896"/>
      <c r="F60" s="891">
        <f t="shared" si="10"/>
        <v>7.0099999999999997E-3</v>
      </c>
      <c r="G60" s="892">
        <f>G59-$G$49+I59</f>
        <v>0.19483233410571241</v>
      </c>
      <c r="H60" s="892">
        <f t="shared" si="11"/>
        <v>1.365774662081044E-3</v>
      </c>
      <c r="I60" s="892">
        <v>0</v>
      </c>
    </row>
    <row r="61" spans="1:9" ht="20.100000000000001" customHeight="1">
      <c r="A61" s="223">
        <f>IF(ISBLANK(G61)=TRUE,"",MAX($A$17:A60)+1)</f>
        <v>40</v>
      </c>
      <c r="B61" s="893">
        <f t="shared" si="12"/>
        <v>46356</v>
      </c>
      <c r="C61" s="885"/>
      <c r="D61" s="891">
        <f t="shared" si="9"/>
        <v>7.0099999999999997E-3</v>
      </c>
      <c r="E61" s="896"/>
      <c r="F61" s="891">
        <f t="shared" si="10"/>
        <v>7.0099999999999997E-3</v>
      </c>
      <c r="G61" s="892">
        <f t="shared" si="13"/>
        <v>9.6402494819825699E-2</v>
      </c>
      <c r="H61" s="892">
        <f t="shared" si="11"/>
        <v>6.7578148868697812E-4</v>
      </c>
      <c r="I61" s="892">
        <v>0</v>
      </c>
    </row>
    <row r="62" spans="1:9" ht="20.100000000000001" customHeight="1">
      <c r="A62" s="223">
        <f>IF(ISBLANK(G62)=TRUE,"",MAX($A$17:A61)+1)</f>
        <v>41</v>
      </c>
      <c r="B62" s="893">
        <f>EOMONTH(B61,1)</f>
        <v>46387</v>
      </c>
      <c r="C62" s="885"/>
      <c r="D62" s="891">
        <f t="shared" si="9"/>
        <v>7.0099999999999997E-3</v>
      </c>
      <c r="E62" s="885"/>
      <c r="F62" s="891">
        <f t="shared" si="10"/>
        <v>7.0099999999999997E-3</v>
      </c>
      <c r="G62" s="894">
        <f t="shared" si="13"/>
        <v>-2.0273444660610096E-3</v>
      </c>
      <c r="H62" s="892">
        <f t="shared" si="11"/>
        <v>-1.4211684707087678E-5</v>
      </c>
      <c r="I62" s="892">
        <f>I61+SUM(H60:H62)</f>
        <v>2.0273444660609346E-3</v>
      </c>
    </row>
    <row r="63" spans="1:9" ht="20.100000000000001" customHeight="1">
      <c r="A63" s="223" t="str">
        <f>IF(ISBLANK(G63)=TRUE,"",MAX($A$17:A62)+1)</f>
        <v/>
      </c>
      <c r="B63" s="895"/>
      <c r="C63" s="885"/>
      <c r="D63" s="896"/>
      <c r="E63" s="885"/>
      <c r="F63" s="896"/>
      <c r="G63" s="878"/>
      <c r="H63" s="878"/>
      <c r="I63" s="878"/>
    </row>
    <row r="64" spans="1:9" ht="20.100000000000001" customHeight="1">
      <c r="A64" s="223">
        <f>IF(ISBLANK(G64)=TRUE,"",MAX($A$17:A63)+1)</f>
        <v>42</v>
      </c>
      <c r="B64" s="895"/>
      <c r="C64" s="885"/>
      <c r="D64" s="896"/>
      <c r="E64" s="896" t="s">
        <v>1037</v>
      </c>
      <c r="F64" s="896"/>
      <c r="G64" s="892">
        <f>G62+I62</f>
        <v>-7.5026790335996907E-17</v>
      </c>
      <c r="H64" s="878"/>
      <c r="I64" s="878"/>
    </row>
    <row r="65" spans="1:10" ht="20.100000000000001" customHeight="1">
      <c r="A65" s="223" t="str">
        <f>IF(ISBLANK(G65)=TRUE,"",MAX($A$17:A64)+1)</f>
        <v/>
      </c>
      <c r="B65" s="895"/>
      <c r="C65" s="885"/>
      <c r="D65" s="896"/>
      <c r="E65" s="885"/>
      <c r="F65" s="896"/>
      <c r="G65" s="878"/>
      <c r="H65" s="878"/>
      <c r="I65" s="878"/>
    </row>
    <row r="66" spans="1:10" ht="20.100000000000001" customHeight="1">
      <c r="A66" s="223">
        <f>IF(ISBLANK(G66)=TRUE,"",MAX($A$17:A65)+1)</f>
        <v>43</v>
      </c>
      <c r="B66" s="895"/>
      <c r="C66" s="885"/>
      <c r="D66" s="902"/>
      <c r="E66" s="903"/>
      <c r="F66" s="904" t="s">
        <v>1038</v>
      </c>
      <c r="G66" s="892">
        <f>G49*12</f>
        <v>1.1811580714306404</v>
      </c>
      <c r="H66" s="878"/>
      <c r="I66" s="878"/>
    </row>
    <row r="67" spans="1:10" ht="20.100000000000001" customHeight="1">
      <c r="A67" s="223">
        <f>IF(ISBLANK(G67)=TRUE,"",MAX($A$17:A66)+1)</f>
        <v>44</v>
      </c>
      <c r="B67" s="895"/>
      <c r="C67" s="885"/>
      <c r="D67" s="896"/>
      <c r="E67" s="885"/>
      <c r="F67" s="896" t="s">
        <v>1039</v>
      </c>
      <c r="G67" s="894">
        <v>1</v>
      </c>
      <c r="H67" s="878"/>
      <c r="I67" s="878"/>
    </row>
    <row r="68" spans="1:10" ht="20.100000000000001" customHeight="1">
      <c r="A68" s="223">
        <f>IF(ISBLANK(G68)=TRUE,"",MAX($A$17:A67)+1)</f>
        <v>45</v>
      </c>
      <c r="B68" s="895"/>
      <c r="C68" s="885"/>
      <c r="D68" s="902"/>
      <c r="E68" s="903"/>
      <c r="F68" s="904" t="s">
        <v>1040</v>
      </c>
      <c r="G68" s="892">
        <f>G66-G67</f>
        <v>0.18115807143064044</v>
      </c>
      <c r="H68" s="878"/>
      <c r="I68" s="878"/>
    </row>
    <row r="69" spans="1:10" ht="20.100000000000001" customHeight="1">
      <c r="A69" s="223" t="str">
        <f>IF(ISBLANK(G69)=TRUE,"",MAX($A$17:A68)+1)</f>
        <v/>
      </c>
      <c r="B69" s="895"/>
      <c r="C69" s="885"/>
      <c r="D69" s="896"/>
      <c r="E69" s="885"/>
      <c r="F69" s="896"/>
      <c r="G69" s="878"/>
      <c r="H69" s="878"/>
      <c r="I69" s="878"/>
    </row>
    <row r="70" spans="1:10" ht="20.100000000000001" customHeight="1">
      <c r="A70" s="223" t="str">
        <f>IF(ISBLANK(G70)=TRUE,"",MAX($A$17:A69)+1)</f>
        <v/>
      </c>
      <c r="B70" s="895"/>
      <c r="C70" s="885"/>
      <c r="D70" s="896"/>
      <c r="E70" s="885"/>
      <c r="F70" s="896"/>
      <c r="G70" s="878"/>
      <c r="H70" s="878"/>
      <c r="I70" s="878"/>
    </row>
    <row r="71" spans="1:10" ht="20.100000000000001" customHeight="1">
      <c r="A71" s="223" t="str">
        <f>IF(ISBLANK(G71)=TRUE,"",MAX($A$17:A70)+1)</f>
        <v/>
      </c>
      <c r="B71" s="185"/>
      <c r="C71" s="185"/>
      <c r="D71" s="185"/>
      <c r="E71" s="185"/>
      <c r="F71" s="185"/>
      <c r="G71" s="185"/>
      <c r="H71" s="185"/>
      <c r="I71" s="185"/>
    </row>
    <row r="72" spans="1:10" ht="20.100000000000001" customHeight="1">
      <c r="A72" s="905">
        <f>IF(ISBLANK(G72)=TRUE,"",MAX($A$17:A71)+1)</f>
        <v>46</v>
      </c>
      <c r="B72" s="876" t="s">
        <v>1041</v>
      </c>
      <c r="C72" s="185"/>
      <c r="D72" s="185"/>
      <c r="E72" s="185"/>
      <c r="F72" s="185"/>
      <c r="G72" s="906">
        <f>+F10</f>
        <v>-1809609.8971475158</v>
      </c>
      <c r="H72" s="67"/>
      <c r="I72" s="185"/>
    </row>
    <row r="73" spans="1:10" ht="20.100000000000001" customHeight="1">
      <c r="A73" s="905">
        <f>IF(ISBLANK(G73)=TRUE,"",MAX($A$17:A72)+1)</f>
        <v>47</v>
      </c>
      <c r="B73" s="876" t="s">
        <v>409</v>
      </c>
      <c r="C73" s="185"/>
      <c r="D73" s="185"/>
      <c r="E73" s="185"/>
      <c r="F73" s="185"/>
      <c r="G73" s="906">
        <f>G68*G72</f>
        <v>-327825.43900904356</v>
      </c>
      <c r="H73" s="67"/>
      <c r="I73" s="185"/>
    </row>
    <row r="74" spans="1:10" ht="20.100000000000001" customHeight="1">
      <c r="A74" s="905">
        <f>IF(ISBLANK(G74)=TRUE,"",MAX($A$17:A73)+1)</f>
        <v>48</v>
      </c>
      <c r="B74" s="876" t="s">
        <v>1042</v>
      </c>
      <c r="C74" s="185"/>
      <c r="D74" s="185"/>
      <c r="E74" s="185"/>
      <c r="F74" s="185"/>
      <c r="G74" s="906">
        <f>G72+G73</f>
        <v>-2137435.3361565592</v>
      </c>
      <c r="H74" s="67"/>
      <c r="I74" s="185"/>
    </row>
    <row r="75" spans="1:10" ht="20.100000000000001" customHeight="1">
      <c r="A75" s="223"/>
      <c r="B75" s="876"/>
      <c r="C75" s="185"/>
      <c r="D75" s="185"/>
      <c r="E75" s="185"/>
      <c r="F75" s="185"/>
      <c r="G75" s="185"/>
      <c r="H75" s="67"/>
      <c r="I75" s="185"/>
    </row>
    <row r="76" spans="1:10" ht="48" customHeight="1">
      <c r="A76" s="419" t="s">
        <v>1043</v>
      </c>
      <c r="B76" s="1086" t="s">
        <v>1170</v>
      </c>
      <c r="C76" s="1086"/>
      <c r="D76" s="1086"/>
      <c r="E76" s="1086"/>
      <c r="F76" s="1086"/>
      <c r="G76" s="1086"/>
      <c r="H76" s="1086"/>
      <c r="I76" s="1086"/>
      <c r="J76" s="1086"/>
    </row>
    <row r="77" spans="1:10">
      <c r="A77" s="66" t="s">
        <v>1044</v>
      </c>
      <c r="B77" s="1087" t="s">
        <v>1124</v>
      </c>
      <c r="C77" s="1087"/>
      <c r="D77" s="1087"/>
      <c r="E77" s="1087"/>
      <c r="F77" s="1087"/>
      <c r="G77" s="1087"/>
      <c r="H77" s="1087"/>
      <c r="I77" s="1087"/>
      <c r="J77" s="1087"/>
    </row>
    <row r="78" spans="1:10" ht="51.75" customHeight="1">
      <c r="A78" s="66" t="s">
        <v>1126</v>
      </c>
      <c r="B78" s="1088" t="s">
        <v>1127</v>
      </c>
      <c r="C78" s="1088"/>
      <c r="D78" s="1088"/>
      <c r="E78" s="1088"/>
      <c r="F78" s="1088"/>
      <c r="G78" s="1088"/>
      <c r="H78" s="1088"/>
      <c r="I78" s="1088"/>
      <c r="J78" s="1088"/>
    </row>
  </sheetData>
  <mergeCells count="5">
    <mergeCell ref="B5:I5"/>
    <mergeCell ref="B6:I6"/>
    <mergeCell ref="B76:J76"/>
    <mergeCell ref="B77:J77"/>
    <mergeCell ref="B78:J78"/>
  </mergeCells>
  <pageMargins left="0.7" right="0.7" top="0.75" bottom="0.75" header="0.3" footer="0.3"/>
  <pageSetup scale="4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3"/>
  <dimension ref="B1:Y106"/>
  <sheetViews>
    <sheetView view="pageBreakPreview" zoomScale="60" zoomScaleNormal="90" workbookViewId="0"/>
  </sheetViews>
  <sheetFormatPr defaultColWidth="8.88671875" defaultRowHeight="15.75"/>
  <cols>
    <col min="1" max="1" width="1.44140625" style="1" customWidth="1"/>
    <col min="2" max="2" width="4.21875" style="586" bestFit="1" customWidth="1"/>
    <col min="3" max="3" width="1.44140625" style="1" customWidth="1"/>
    <col min="4" max="4" width="8.88671875" style="16"/>
    <col min="5" max="5" width="1.44140625" style="1" customWidth="1"/>
    <col min="6" max="6" width="18.88671875" style="591" customWidth="1"/>
    <col min="7" max="7" width="1.44140625" style="1" customWidth="1"/>
    <col min="8" max="8" width="12.21875" style="591" bestFit="1" customWidth="1"/>
    <col min="9" max="9" width="1.44140625" style="1" customWidth="1"/>
    <col min="10" max="10" width="12.21875" style="591" bestFit="1" customWidth="1"/>
    <col min="11" max="11" width="1.44140625" style="1" customWidth="1"/>
    <col min="12" max="12" width="12.21875" style="591" bestFit="1" customWidth="1"/>
    <col min="13" max="16384" width="8.88671875" style="1"/>
  </cols>
  <sheetData>
    <row r="1" spans="2:24">
      <c r="J1" s="39"/>
      <c r="K1" s="39"/>
      <c r="L1" s="3" t="str">
        <f>'Attachment H-34A '!K1&amp;""&amp;", Attachment 13b"</f>
        <v>Attachment H-34A, Attachment 13b</v>
      </c>
    </row>
    <row r="2" spans="2:24">
      <c r="J2" s="39"/>
      <c r="K2" s="39"/>
      <c r="L2" s="3" t="s">
        <v>186</v>
      </c>
    </row>
    <row r="3" spans="2:24">
      <c r="J3" s="39"/>
      <c r="K3" s="39"/>
      <c r="L3" s="3" t="str">
        <f>'Attachment H-34A '!K4</f>
        <v>For the 12 months ended 12/31/2024</v>
      </c>
    </row>
    <row r="5" spans="2:24">
      <c r="D5" s="647" t="s">
        <v>692</v>
      </c>
      <c r="E5" s="648"/>
      <c r="F5" s="647" t="str">
        <f>"("&amp;CHAR(CODE(MID(D5,2,1))+1)&amp;")"</f>
        <v>(B)</v>
      </c>
      <c r="H5" s="647" t="str">
        <f t="shared" ref="H5" si="0">"("&amp;CHAR(CODE(MID(F5,2,1))+1)&amp;")"</f>
        <v>(C)</v>
      </c>
      <c r="J5" s="647" t="str">
        <f t="shared" ref="J5" si="1">"("&amp;CHAR(CODE(MID(H5,2,1))+1)&amp;")"</f>
        <v>(D)</v>
      </c>
      <c r="L5" s="647" t="str">
        <f>"("&amp;CHAR(CODE(MID(J5,2,1))+1)&amp;")"</f>
        <v>(E)</v>
      </c>
    </row>
    <row r="6" spans="2:24">
      <c r="F6" s="863" t="s">
        <v>693</v>
      </c>
      <c r="G6" s="649"/>
      <c r="H6" s="650"/>
      <c r="I6" s="650"/>
      <c r="J6" s="650"/>
    </row>
    <row r="7" spans="2:24">
      <c r="B7" s="651" t="s">
        <v>5</v>
      </c>
      <c r="D7" s="652" t="s">
        <v>694</v>
      </c>
      <c r="F7" s="651" t="s">
        <v>821</v>
      </c>
      <c r="G7" s="653" t="s">
        <v>695</v>
      </c>
      <c r="H7" s="651" t="s">
        <v>823</v>
      </c>
      <c r="I7" s="653" t="s">
        <v>695</v>
      </c>
      <c r="J7" s="651" t="s">
        <v>1053</v>
      </c>
      <c r="K7" s="653" t="s">
        <v>81</v>
      </c>
      <c r="L7" s="652" t="s">
        <v>10</v>
      </c>
      <c r="N7" s="545"/>
    </row>
    <row r="8" spans="2:24">
      <c r="B8" s="586">
        <v>1</v>
      </c>
      <c r="D8" s="16" t="s">
        <v>199</v>
      </c>
      <c r="F8" s="590">
        <v>5287363.7300000004</v>
      </c>
      <c r="H8" s="581"/>
      <c r="J8" s="581"/>
      <c r="L8" s="581">
        <f>F8-H8-J8</f>
        <v>5287363.7300000004</v>
      </c>
      <c r="N8" s="654"/>
      <c r="O8" s="654"/>
      <c r="P8" s="654"/>
      <c r="Q8" s="654"/>
      <c r="R8" s="654"/>
      <c r="S8" s="654"/>
      <c r="T8" s="654"/>
      <c r="U8" s="654"/>
      <c r="V8" s="654"/>
      <c r="W8" s="654"/>
      <c r="X8" s="654"/>
    </row>
    <row r="9" spans="2:24">
      <c r="B9" s="586">
        <f>MAX($B$8:B8)+1</f>
        <v>2</v>
      </c>
      <c r="D9" s="16" t="s">
        <v>200</v>
      </c>
      <c r="F9" s="590">
        <v>4946244.51</v>
      </c>
      <c r="H9" s="581"/>
      <c r="J9" s="581"/>
      <c r="L9" s="581">
        <f t="shared" ref="L9:L19" si="2">F9-H9-J9</f>
        <v>4946244.51</v>
      </c>
    </row>
    <row r="10" spans="2:24">
      <c r="B10" s="586">
        <f>MAX($B$8:B9)+1</f>
        <v>3</v>
      </c>
      <c r="D10" s="16" t="s">
        <v>201</v>
      </c>
      <c r="F10" s="590">
        <v>5287364.71</v>
      </c>
      <c r="H10" s="581"/>
      <c r="J10" s="581"/>
      <c r="L10" s="581">
        <f t="shared" si="2"/>
        <v>5287364.71</v>
      </c>
    </row>
    <row r="11" spans="2:24">
      <c r="B11" s="586">
        <f>MAX($B$8:B10)+1</f>
        <v>4</v>
      </c>
      <c r="D11" s="16" t="s">
        <v>202</v>
      </c>
      <c r="F11" s="590">
        <v>5116804.99</v>
      </c>
      <c r="H11" s="581"/>
      <c r="J11" s="581"/>
      <c r="L11" s="581">
        <f t="shared" si="2"/>
        <v>5116804.99</v>
      </c>
    </row>
    <row r="12" spans="2:24">
      <c r="B12" s="586">
        <f>MAX($B$8:B11)+1</f>
        <v>5</v>
      </c>
      <c r="D12" s="16" t="s">
        <v>203</v>
      </c>
      <c r="F12" s="590">
        <v>5287364.7699999996</v>
      </c>
      <c r="H12" s="581"/>
      <c r="J12" s="581"/>
      <c r="L12" s="581">
        <f t="shared" si="2"/>
        <v>5287364.7699999996</v>
      </c>
    </row>
    <row r="13" spans="2:24">
      <c r="B13" s="586">
        <f>MAX($B$8:B12)+1</f>
        <v>6</v>
      </c>
      <c r="D13" s="16" t="s">
        <v>213</v>
      </c>
      <c r="F13" s="590">
        <v>5116804.59</v>
      </c>
      <c r="H13" s="581"/>
      <c r="J13" s="581"/>
      <c r="L13" s="581">
        <f t="shared" si="2"/>
        <v>5116804.59</v>
      </c>
    </row>
    <row r="14" spans="2:24">
      <c r="B14" s="586">
        <f>MAX($B$8:B13)+1</f>
        <v>7</v>
      </c>
      <c r="D14" s="16" t="s">
        <v>204</v>
      </c>
      <c r="F14" s="590">
        <v>5287364.3600000003</v>
      </c>
      <c r="H14" s="581"/>
      <c r="J14" s="581"/>
      <c r="L14" s="581">
        <f t="shared" si="2"/>
        <v>5287364.3600000003</v>
      </c>
    </row>
    <row r="15" spans="2:24">
      <c r="B15" s="586">
        <f>MAX($B$8:B14)+1</f>
        <v>8</v>
      </c>
      <c r="D15" s="16" t="s">
        <v>205</v>
      </c>
      <c r="F15" s="590">
        <v>5287365.17</v>
      </c>
      <c r="H15" s="581"/>
      <c r="J15" s="581"/>
      <c r="L15" s="581">
        <f t="shared" si="2"/>
        <v>5287365.17</v>
      </c>
    </row>
    <row r="16" spans="2:24">
      <c r="B16" s="586">
        <f>MAX($B$8:B15)+1</f>
        <v>9</v>
      </c>
      <c r="D16" s="16" t="s">
        <v>206</v>
      </c>
      <c r="F16" s="590">
        <v>5116804.92</v>
      </c>
      <c r="H16" s="581"/>
      <c r="J16" s="581"/>
      <c r="L16" s="581">
        <f t="shared" si="2"/>
        <v>5116804.92</v>
      </c>
    </row>
    <row r="17" spans="2:12">
      <c r="B17" s="586">
        <f>MAX($B$8:B16)+1</f>
        <v>10</v>
      </c>
      <c r="D17" s="16" t="s">
        <v>208</v>
      </c>
      <c r="F17" s="590">
        <v>5287365.5999999996</v>
      </c>
      <c r="H17" s="581"/>
      <c r="J17" s="581"/>
      <c r="L17" s="581">
        <f>F17-H17-J17</f>
        <v>5287365.5999999996</v>
      </c>
    </row>
    <row r="18" spans="2:12">
      <c r="B18" s="586">
        <f>MAX($B$8:B17)+1</f>
        <v>11</v>
      </c>
      <c r="D18" s="16" t="s">
        <v>207</v>
      </c>
      <c r="F18" s="590">
        <v>5116804.2699999996</v>
      </c>
      <c r="H18" s="581"/>
      <c r="J18" s="581"/>
      <c r="L18" s="581">
        <f t="shared" si="2"/>
        <v>5116804.2699999996</v>
      </c>
    </row>
    <row r="19" spans="2:12">
      <c r="B19" s="586">
        <f>MAX($B$8:B18)+1</f>
        <v>12</v>
      </c>
      <c r="D19" s="16" t="s">
        <v>198</v>
      </c>
      <c r="F19" s="590">
        <v>5287365.05</v>
      </c>
      <c r="H19" s="596"/>
      <c r="J19" s="596"/>
      <c r="L19" s="581">
        <f t="shared" si="2"/>
        <v>5287365.05</v>
      </c>
    </row>
    <row r="20" spans="2:12">
      <c r="B20" s="586">
        <f>MAX($B$8:B19)+1</f>
        <v>13</v>
      </c>
      <c r="D20" s="16" t="s">
        <v>10</v>
      </c>
      <c r="F20" s="655">
        <f>SUM(F8:F19)</f>
        <v>62425016.670000002</v>
      </c>
      <c r="H20" s="590">
        <v>-5965049.6460364228</v>
      </c>
      <c r="J20" s="590">
        <v>6405.965190090239</v>
      </c>
      <c r="L20" s="655">
        <f>F20-H20-J20</f>
        <v>68383660.35084632</v>
      </c>
    </row>
    <row r="22" spans="2:12">
      <c r="D22" s="647"/>
      <c r="E22" s="648"/>
      <c r="F22" s="647"/>
      <c r="H22" s="647"/>
      <c r="J22" s="647"/>
      <c r="L22" s="647"/>
    </row>
    <row r="23" spans="2:12">
      <c r="F23" s="863" t="s">
        <v>693</v>
      </c>
      <c r="G23" s="649"/>
      <c r="H23" s="650"/>
      <c r="I23" s="650"/>
      <c r="J23" s="650"/>
    </row>
    <row r="24" spans="2:12">
      <c r="B24" s="656"/>
      <c r="D24" s="652" t="s">
        <v>694</v>
      </c>
      <c r="F24" s="651" t="s">
        <v>822</v>
      </c>
      <c r="G24" s="653" t="s">
        <v>695</v>
      </c>
      <c r="H24" s="651" t="s">
        <v>823</v>
      </c>
      <c r="I24" s="653" t="s">
        <v>695</v>
      </c>
      <c r="J24" s="651" t="s">
        <v>1053</v>
      </c>
      <c r="K24" s="653" t="s">
        <v>81</v>
      </c>
      <c r="L24" s="652" t="s">
        <v>10</v>
      </c>
    </row>
    <row r="25" spans="2:12">
      <c r="B25" s="586">
        <f>B20+1</f>
        <v>14</v>
      </c>
      <c r="D25" s="16" t="s">
        <v>199</v>
      </c>
      <c r="F25" s="590">
        <v>1323672.566132688</v>
      </c>
      <c r="H25" s="581"/>
      <c r="J25" s="581"/>
      <c r="L25" s="581">
        <f>F25-H25-J25</f>
        <v>1323672.566132688</v>
      </c>
    </row>
    <row r="26" spans="2:12">
      <c r="B26" s="586">
        <f>B25+1</f>
        <v>15</v>
      </c>
      <c r="D26" s="16" t="s">
        <v>200</v>
      </c>
      <c r="F26" s="590">
        <v>1323672.566132688</v>
      </c>
      <c r="H26" s="581"/>
      <c r="J26" s="581"/>
      <c r="L26" s="581">
        <f t="shared" ref="L26:L36" si="3">F26-H26-J26</f>
        <v>1323672.566132688</v>
      </c>
    </row>
    <row r="27" spans="2:12">
      <c r="B27" s="586">
        <f t="shared" ref="B27:B37" si="4">B26+1</f>
        <v>16</v>
      </c>
      <c r="D27" s="16" t="s">
        <v>201</v>
      </c>
      <c r="F27" s="590">
        <v>1323672.566132688</v>
      </c>
      <c r="H27" s="581"/>
      <c r="J27" s="581"/>
      <c r="L27" s="581">
        <f t="shared" si="3"/>
        <v>1323672.566132688</v>
      </c>
    </row>
    <row r="28" spans="2:12">
      <c r="B28" s="586">
        <f t="shared" si="4"/>
        <v>17</v>
      </c>
      <c r="D28" s="16" t="s">
        <v>202</v>
      </c>
      <c r="F28" s="590">
        <v>1323672.566132688</v>
      </c>
      <c r="H28" s="581"/>
      <c r="J28" s="581"/>
      <c r="L28" s="581">
        <f t="shared" si="3"/>
        <v>1323672.566132688</v>
      </c>
    </row>
    <row r="29" spans="2:12">
      <c r="B29" s="586">
        <f t="shared" si="4"/>
        <v>18</v>
      </c>
      <c r="D29" s="16" t="s">
        <v>203</v>
      </c>
      <c r="F29" s="590">
        <v>1323672.566132688</v>
      </c>
      <c r="H29" s="581"/>
      <c r="J29" s="581"/>
      <c r="L29" s="581">
        <f>F29-H29-J29</f>
        <v>1323672.566132688</v>
      </c>
    </row>
    <row r="30" spans="2:12">
      <c r="B30" s="586">
        <f t="shared" si="4"/>
        <v>19</v>
      </c>
      <c r="D30" s="16" t="s">
        <v>213</v>
      </c>
      <c r="F30" s="590">
        <v>1323672.566132688</v>
      </c>
      <c r="H30" s="581"/>
      <c r="J30" s="581"/>
      <c r="L30" s="581">
        <f t="shared" si="3"/>
        <v>1323672.566132688</v>
      </c>
    </row>
    <row r="31" spans="2:12">
      <c r="B31" s="586">
        <f t="shared" si="4"/>
        <v>20</v>
      </c>
      <c r="D31" s="16" t="s">
        <v>204</v>
      </c>
      <c r="F31" s="590">
        <v>1323672.566132688</v>
      </c>
      <c r="H31" s="581"/>
      <c r="J31" s="581"/>
      <c r="L31" s="581">
        <f t="shared" si="3"/>
        <v>1323672.566132688</v>
      </c>
    </row>
    <row r="32" spans="2:12">
      <c r="B32" s="586">
        <f t="shared" si="4"/>
        <v>21</v>
      </c>
      <c r="D32" s="16" t="s">
        <v>205</v>
      </c>
      <c r="F32" s="590">
        <v>1323672.566132688</v>
      </c>
      <c r="H32" s="581"/>
      <c r="J32" s="581"/>
      <c r="L32" s="581">
        <f t="shared" si="3"/>
        <v>1323672.566132688</v>
      </c>
    </row>
    <row r="33" spans="2:25">
      <c r="B33" s="586">
        <f t="shared" si="4"/>
        <v>22</v>
      </c>
      <c r="D33" s="16" t="s">
        <v>206</v>
      </c>
      <c r="F33" s="590">
        <v>1323672.566132688</v>
      </c>
      <c r="H33" s="581"/>
      <c r="J33" s="581"/>
      <c r="L33" s="581">
        <f t="shared" si="3"/>
        <v>1323672.566132688</v>
      </c>
    </row>
    <row r="34" spans="2:25">
      <c r="B34" s="586">
        <f t="shared" si="4"/>
        <v>23</v>
      </c>
      <c r="D34" s="16" t="s">
        <v>208</v>
      </c>
      <c r="F34" s="590">
        <v>1323672.566132688</v>
      </c>
      <c r="H34" s="581"/>
      <c r="J34" s="581"/>
      <c r="L34" s="581">
        <f t="shared" si="3"/>
        <v>1323672.566132688</v>
      </c>
    </row>
    <row r="35" spans="2:25">
      <c r="B35" s="586">
        <f t="shared" si="4"/>
        <v>24</v>
      </c>
      <c r="D35" s="16" t="s">
        <v>207</v>
      </c>
      <c r="F35" s="590">
        <v>1323672.566132688</v>
      </c>
      <c r="H35" s="581"/>
      <c r="J35" s="581"/>
      <c r="L35" s="581">
        <f t="shared" si="3"/>
        <v>1323672.566132688</v>
      </c>
    </row>
    <row r="36" spans="2:25">
      <c r="B36" s="586">
        <f t="shared" si="4"/>
        <v>25</v>
      </c>
      <c r="D36" s="16" t="s">
        <v>198</v>
      </c>
      <c r="F36" s="590">
        <v>1323672.566132688</v>
      </c>
      <c r="H36" s="596"/>
      <c r="J36" s="596"/>
      <c r="L36" s="581">
        <f t="shared" si="3"/>
        <v>1323672.566132688</v>
      </c>
    </row>
    <row r="37" spans="2:25">
      <c r="B37" s="586">
        <f t="shared" si="4"/>
        <v>26</v>
      </c>
      <c r="D37" s="16" t="s">
        <v>10</v>
      </c>
      <c r="F37" s="655">
        <f>SUM(F25:F36)</f>
        <v>15884070.793592252</v>
      </c>
      <c r="H37" s="590">
        <v>611346.60137934552</v>
      </c>
      <c r="J37" s="590">
        <v>2541.2521119400858</v>
      </c>
      <c r="L37" s="655">
        <f>F37-H37-J37</f>
        <v>15270182.940100966</v>
      </c>
    </row>
    <row r="38" spans="2:25">
      <c r="F38" s="595"/>
      <c r="H38" s="581"/>
      <c r="J38" s="581"/>
      <c r="L38" s="595"/>
    </row>
    <row r="39" spans="2:25">
      <c r="F39" s="595"/>
      <c r="H39" s="581"/>
      <c r="J39" s="581"/>
      <c r="L39" s="595"/>
    </row>
    <row r="40" spans="2:25" ht="15.6" customHeight="1">
      <c r="D40" s="657" t="s">
        <v>194</v>
      </c>
      <c r="F40" s="658"/>
      <c r="H40" s="995"/>
      <c r="I40" s="659"/>
      <c r="J40" s="659"/>
    </row>
    <row r="41" spans="2:25" ht="15.6" customHeight="1">
      <c r="D41" s="657"/>
      <c r="F41" s="658"/>
      <c r="H41" s="659"/>
      <c r="I41" s="659"/>
      <c r="J41" s="659"/>
    </row>
    <row r="42" spans="2:25" ht="15.6" customHeight="1">
      <c r="D42" s="862" t="s">
        <v>828</v>
      </c>
      <c r="F42" s="658"/>
      <c r="H42" s="659"/>
      <c r="I42" s="659"/>
      <c r="J42" s="659"/>
      <c r="L42" s="581"/>
    </row>
    <row r="43" spans="2:25" ht="15.6" customHeight="1">
      <c r="D43" s="1089" t="s">
        <v>1054</v>
      </c>
      <c r="E43" s="1090"/>
      <c r="F43" s="1090"/>
      <c r="G43" s="1090"/>
      <c r="H43" s="1090"/>
      <c r="I43" s="1090"/>
      <c r="J43" s="1090"/>
      <c r="K43" s="1090"/>
      <c r="L43" s="1090"/>
    </row>
    <row r="44" spans="2:25">
      <c r="D44" s="1090"/>
      <c r="E44" s="1090"/>
      <c r="F44" s="1090"/>
      <c r="G44" s="1090"/>
      <c r="H44" s="1090"/>
      <c r="I44" s="1090"/>
      <c r="J44" s="1090"/>
      <c r="K44" s="1090"/>
      <c r="L44" s="1090"/>
    </row>
    <row r="45" spans="2:25">
      <c r="D45" s="1090"/>
      <c r="E45" s="1090"/>
      <c r="F45" s="1090"/>
      <c r="G45" s="1090"/>
      <c r="H45" s="1090"/>
      <c r="I45" s="1090"/>
      <c r="J45" s="1090"/>
      <c r="K45" s="1090"/>
      <c r="L45" s="1090"/>
      <c r="N45" s="545"/>
    </row>
    <row r="46" spans="2:25" ht="47.25" customHeight="1">
      <c r="D46" s="1091" t="s">
        <v>1090</v>
      </c>
      <c r="E46" s="1091"/>
      <c r="F46" s="1091"/>
      <c r="G46" s="1091"/>
      <c r="H46" s="1091"/>
      <c r="I46" s="1091"/>
      <c r="J46" s="1091"/>
      <c r="K46" s="1091"/>
      <c r="L46" s="1091"/>
      <c r="N46" s="654"/>
      <c r="O46" s="654"/>
      <c r="P46" s="654"/>
      <c r="Q46" s="654"/>
      <c r="R46" s="654"/>
      <c r="S46" s="654"/>
      <c r="T46" s="654"/>
      <c r="U46" s="654"/>
      <c r="V46" s="654"/>
      <c r="W46" s="654"/>
      <c r="X46" s="654"/>
      <c r="Y46" s="654"/>
    </row>
    <row r="47" spans="2:25">
      <c r="F47" s="658"/>
      <c r="H47" s="659"/>
      <c r="I47" s="659"/>
      <c r="J47" s="659"/>
    </row>
    <row r="48" spans="2:25">
      <c r="F48" s="658"/>
      <c r="H48" s="659"/>
      <c r="I48" s="659"/>
      <c r="J48" s="659"/>
    </row>
    <row r="49" spans="2:12">
      <c r="F49" s="658"/>
      <c r="H49" s="659"/>
      <c r="I49" s="659"/>
      <c r="J49" s="659"/>
    </row>
    <row r="50" spans="2:12">
      <c r="B50" s="1"/>
      <c r="D50" s="1"/>
      <c r="F50" s="658"/>
      <c r="H50" s="659"/>
      <c r="I50" s="659"/>
      <c r="J50" s="659"/>
      <c r="L50" s="1"/>
    </row>
    <row r="51" spans="2:12">
      <c r="B51" s="1"/>
      <c r="D51" s="1"/>
      <c r="F51" s="658"/>
      <c r="L51" s="1"/>
    </row>
    <row r="52" spans="2:12">
      <c r="B52" s="1"/>
      <c r="D52" s="1"/>
      <c r="F52"/>
      <c r="L52" s="1"/>
    </row>
    <row r="53" spans="2:12">
      <c r="B53" s="1"/>
      <c r="D53" s="1"/>
      <c r="F53"/>
      <c r="L53" s="1"/>
    </row>
    <row r="54" spans="2:12">
      <c r="B54" s="1"/>
      <c r="D54" s="1"/>
      <c r="F54"/>
      <c r="L54" s="1"/>
    </row>
    <row r="55" spans="2:12">
      <c r="B55" s="1"/>
      <c r="D55" s="1"/>
      <c r="F55"/>
      <c r="L55" s="1"/>
    </row>
    <row r="56" spans="2:12">
      <c r="B56" s="1"/>
      <c r="D56" s="1"/>
      <c r="F56"/>
      <c r="L56" s="1"/>
    </row>
    <row r="57" spans="2:12">
      <c r="B57" s="1"/>
      <c r="D57" s="1"/>
      <c r="F57"/>
      <c r="L57" s="1"/>
    </row>
    <row r="58" spans="2:12">
      <c r="B58" s="1"/>
      <c r="D58" s="1"/>
      <c r="F58"/>
      <c r="L58" s="1"/>
    </row>
    <row r="59" spans="2:12">
      <c r="B59" s="1"/>
      <c r="D59" s="1"/>
      <c r="F59"/>
      <c r="L59" s="1"/>
    </row>
    <row r="60" spans="2:12">
      <c r="B60" s="1"/>
      <c r="D60" s="1"/>
      <c r="F60"/>
      <c r="L60" s="1"/>
    </row>
    <row r="61" spans="2:12">
      <c r="B61" s="1"/>
      <c r="D61" s="1"/>
      <c r="F61"/>
      <c r="L61" s="1"/>
    </row>
    <row r="62" spans="2:12">
      <c r="B62" s="1"/>
      <c r="D62" s="1"/>
      <c r="F62"/>
      <c r="L62" s="1"/>
    </row>
    <row r="63" spans="2:12">
      <c r="B63" s="1"/>
      <c r="D63" s="1"/>
      <c r="F63"/>
      <c r="L63" s="1"/>
    </row>
    <row r="64" spans="2:12">
      <c r="B64" s="1"/>
      <c r="D64" s="1"/>
      <c r="F64"/>
      <c r="L64" s="1"/>
    </row>
    <row r="65" spans="2:12">
      <c r="B65" s="1"/>
      <c r="D65" s="1"/>
      <c r="F65"/>
      <c r="L65" s="1"/>
    </row>
    <row r="66" spans="2:12" s="1" customFormat="1">
      <c r="F66"/>
    </row>
    <row r="67" spans="2:12" s="1" customFormat="1">
      <c r="F67"/>
    </row>
    <row r="68" spans="2:12" s="1" customFormat="1">
      <c r="F68"/>
    </row>
    <row r="69" spans="2:12" s="1" customFormat="1">
      <c r="F69"/>
    </row>
    <row r="70" spans="2:12" s="1" customFormat="1">
      <c r="F70"/>
    </row>
    <row r="71" spans="2:12" s="1" customFormat="1">
      <c r="F71"/>
    </row>
    <row r="72" spans="2:12" s="1" customFormat="1">
      <c r="F72"/>
    </row>
    <row r="73" spans="2:12" s="1" customFormat="1">
      <c r="F73"/>
    </row>
    <row r="74" spans="2:12" s="1" customFormat="1">
      <c r="F74"/>
    </row>
    <row r="75" spans="2:12" s="1" customFormat="1">
      <c r="F75"/>
    </row>
    <row r="76" spans="2:12" s="1" customFormat="1">
      <c r="F76"/>
    </row>
    <row r="77" spans="2:12" s="1" customFormat="1">
      <c r="F77"/>
    </row>
    <row r="78" spans="2:12" s="1" customFormat="1">
      <c r="F78"/>
    </row>
    <row r="79" spans="2:12" s="1" customFormat="1">
      <c r="F79"/>
    </row>
    <row r="80" spans="2:12" s="1" customFormat="1">
      <c r="F80"/>
    </row>
    <row r="81" spans="6:6" s="1" customFormat="1">
      <c r="F81"/>
    </row>
    <row r="82" spans="6:6" s="1" customFormat="1">
      <c r="F82"/>
    </row>
    <row r="83" spans="6:6" s="1" customFormat="1">
      <c r="F83"/>
    </row>
    <row r="84" spans="6:6" s="1" customFormat="1">
      <c r="F84"/>
    </row>
    <row r="85" spans="6:6" s="1" customFormat="1">
      <c r="F85"/>
    </row>
    <row r="86" spans="6:6" s="1" customFormat="1">
      <c r="F86"/>
    </row>
    <row r="87" spans="6:6" s="1" customFormat="1">
      <c r="F87"/>
    </row>
    <row r="88" spans="6:6" s="1" customFormat="1">
      <c r="F88"/>
    </row>
    <row r="89" spans="6:6" s="1" customFormat="1">
      <c r="F89"/>
    </row>
    <row r="90" spans="6:6" s="1" customFormat="1">
      <c r="F90"/>
    </row>
    <row r="91" spans="6:6" s="1" customFormat="1">
      <c r="F91"/>
    </row>
    <row r="92" spans="6:6" s="1" customFormat="1">
      <c r="F92"/>
    </row>
    <row r="93" spans="6:6" s="1" customFormat="1">
      <c r="F93" s="660"/>
    </row>
    <row r="94" spans="6:6" s="1" customFormat="1">
      <c r="F94" s="660"/>
    </row>
    <row r="95" spans="6:6" s="1" customFormat="1">
      <c r="F95" s="660"/>
    </row>
    <row r="96" spans="6:6" s="1" customFormat="1">
      <c r="F96" s="660"/>
    </row>
    <row r="97" spans="6:6" s="1" customFormat="1">
      <c r="F97" s="660"/>
    </row>
    <row r="98" spans="6:6" s="1" customFormat="1">
      <c r="F98" s="660"/>
    </row>
    <row r="99" spans="6:6" s="1" customFormat="1">
      <c r="F99" s="660"/>
    </row>
    <row r="100" spans="6:6" s="1" customFormat="1">
      <c r="F100" s="660"/>
    </row>
    <row r="101" spans="6:6" s="1" customFormat="1">
      <c r="F101" s="660"/>
    </row>
    <row r="102" spans="6:6" s="1" customFormat="1">
      <c r="F102" s="660"/>
    </row>
    <row r="103" spans="6:6" s="1" customFormat="1">
      <c r="F103" s="660"/>
    </row>
    <row r="104" spans="6:6" s="1" customFormat="1">
      <c r="F104" s="660"/>
    </row>
    <row r="105" spans="6:6" s="1" customFormat="1">
      <c r="F105" s="660"/>
    </row>
    <row r="106" spans="6:6" s="1" customFormat="1">
      <c r="F106" s="660"/>
    </row>
  </sheetData>
  <mergeCells count="2">
    <mergeCell ref="D43:L45"/>
    <mergeCell ref="D46:L46"/>
  </mergeCells>
  <pageMargins left="0.7" right="0.7" top="0.75" bottom="0.75" header="0.3" footer="0.3"/>
  <pageSetup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33EEF-B17C-4DAD-878B-77D2A44B0712}">
  <sheetPr codeName="Sheet24"/>
  <dimension ref="A1:AF72"/>
  <sheetViews>
    <sheetView view="pageBreakPreview" zoomScale="60" zoomScaleNormal="80" workbookViewId="0"/>
  </sheetViews>
  <sheetFormatPr defaultColWidth="8.88671875" defaultRowHeight="15.75"/>
  <cols>
    <col min="1" max="1" width="7.33203125" style="39" bestFit="1" customWidth="1"/>
    <col min="2" max="2" width="3.21875" style="33" customWidth="1"/>
    <col min="3" max="3" width="67.6640625" style="33" customWidth="1"/>
    <col min="4" max="4" width="22" style="33" bestFit="1" customWidth="1"/>
    <col min="5" max="5" width="1" style="33" customWidth="1"/>
    <col min="6" max="6" width="15.44140625" style="39" customWidth="1"/>
    <col min="7" max="7" width="1.77734375" style="33" customWidth="1"/>
    <col min="8" max="8" width="12.77734375" style="33" customWidth="1"/>
    <col min="9" max="9" width="1.77734375" style="33" customWidth="1"/>
    <col min="10" max="10" width="12.77734375" style="33" customWidth="1"/>
    <col min="11" max="11" width="1.77734375" style="33" customWidth="1"/>
    <col min="12" max="12" width="8.88671875" style="33"/>
    <col min="13" max="13" width="1.77734375" style="33" customWidth="1"/>
    <col min="14" max="14" width="8.88671875" style="33"/>
    <col min="15" max="15" width="1.77734375" style="33" customWidth="1"/>
    <col min="16" max="16" width="8.88671875" style="33"/>
    <col min="17" max="17" width="1.77734375" style="33" customWidth="1"/>
    <col min="18" max="18" width="8.88671875" style="33"/>
    <col min="19" max="19" width="1.77734375" style="33" customWidth="1"/>
    <col min="20" max="20" width="8.88671875" style="33"/>
    <col min="21" max="21" width="1.77734375" style="33" customWidth="1"/>
    <col min="22" max="22" width="8.88671875" style="33"/>
    <col min="23" max="23" width="1.77734375" style="33" customWidth="1"/>
    <col min="24" max="24" width="16" style="33" bestFit="1" customWidth="1"/>
    <col min="25" max="25" width="1.77734375" style="33" customWidth="1"/>
    <col min="26" max="26" width="12.6640625" style="33" bestFit="1" customWidth="1"/>
    <col min="27" max="27" width="1.77734375" style="33" customWidth="1"/>
    <col min="28" max="28" width="15.109375" style="33" bestFit="1" customWidth="1"/>
    <col min="29" max="29" width="1.77734375" style="33" customWidth="1"/>
    <col min="30" max="30" width="32" style="33" bestFit="1" customWidth="1"/>
    <col min="31" max="31" width="1.77734375" style="33" customWidth="1"/>
    <col min="32" max="32" width="13.44140625" style="33" bestFit="1" customWidth="1"/>
    <col min="33" max="16384" width="8.88671875" style="33"/>
  </cols>
  <sheetData>
    <row r="1" spans="1:32" ht="20.100000000000001" customHeight="1">
      <c r="B1" s="907"/>
      <c r="C1" s="907"/>
      <c r="D1" s="907"/>
      <c r="AD1" s="619" t="s">
        <v>1131</v>
      </c>
    </row>
    <row r="2" spans="1:32" ht="20.100000000000001" customHeight="1">
      <c r="B2" s="907"/>
      <c r="C2" s="907"/>
      <c r="D2" s="907"/>
      <c r="AD2" s="619" t="s">
        <v>186</v>
      </c>
    </row>
    <row r="3" spans="1:32" ht="20.100000000000001" customHeight="1">
      <c r="B3" s="907"/>
      <c r="C3" s="907"/>
      <c r="D3" s="907"/>
      <c r="J3" s="908"/>
      <c r="K3" s="908"/>
      <c r="L3" s="909" t="s">
        <v>507</v>
      </c>
      <c r="M3" s="908"/>
      <c r="N3" s="908"/>
      <c r="AD3" s="620" t="s">
        <v>754</v>
      </c>
    </row>
    <row r="4" spans="1:32" ht="20.100000000000001" customHeight="1">
      <c r="A4" s="42"/>
      <c r="B4" s="907"/>
      <c r="C4" s="907"/>
      <c r="D4" s="907"/>
    </row>
    <row r="5" spans="1:32">
      <c r="A5" s="910"/>
      <c r="B5" s="911"/>
      <c r="C5" s="912" t="s">
        <v>692</v>
      </c>
      <c r="D5" s="912" t="str">
        <f>"("&amp;CHAR(CODE(MID(C5,2,1))+1)&amp;")"</f>
        <v>(B)</v>
      </c>
      <c r="E5" s="911"/>
      <c r="F5" s="912" t="str">
        <f>"("&amp;CHAR(CODE(MID(D5,2,1))+1)&amp;")"</f>
        <v>(C)</v>
      </c>
      <c r="G5" s="911"/>
      <c r="H5" s="912" t="str">
        <f>"("&amp;CHAR(CODE(MID(F5,2,1))+1)&amp;")"</f>
        <v>(D)</v>
      </c>
      <c r="I5" s="911"/>
      <c r="J5" s="912" t="str">
        <f>"("&amp;CHAR(CODE(MID(H5,2,1))+1)&amp;")"</f>
        <v>(E)</v>
      </c>
      <c r="K5" s="911"/>
      <c r="L5" s="912" t="str">
        <f>"("&amp;CHAR(CODE(MID(J5,2,1))+1)&amp;")"</f>
        <v>(F)</v>
      </c>
      <c r="M5" s="911"/>
      <c r="N5" s="912" t="str">
        <f>"("&amp;CHAR(CODE(MID(L5,2,1))+1)&amp;")"</f>
        <v>(G)</v>
      </c>
      <c r="O5" s="911"/>
      <c r="P5" s="912" t="str">
        <f>"("&amp;CHAR(CODE(MID(N5,2,1))+1)&amp;")"</f>
        <v>(H)</v>
      </c>
      <c r="Q5" s="911"/>
      <c r="R5" s="912" t="str">
        <f>"("&amp;CHAR(CODE(MID(P5,2,1))+1)&amp;")"</f>
        <v>(I)</v>
      </c>
      <c r="S5" s="911"/>
      <c r="T5" s="912" t="str">
        <f>"("&amp;CHAR(CODE(MID(R5,2,1))+1)&amp;")"</f>
        <v>(J)</v>
      </c>
      <c r="U5" s="911"/>
      <c r="V5" s="912" t="str">
        <f>"("&amp;CHAR(CODE(MID(T5,2,1))+1)&amp;")"</f>
        <v>(K)</v>
      </c>
      <c r="W5" s="911"/>
      <c r="X5" s="912" t="str">
        <f>"("&amp;CHAR(CODE(MID(V5,2,1))+1)&amp;")"</f>
        <v>(L)</v>
      </c>
      <c r="Y5" s="911"/>
      <c r="Z5" s="912" t="str">
        <f>"("&amp;CHAR(CODE(MID(X5,2,1))+1)&amp;")"</f>
        <v>(M)</v>
      </c>
      <c r="AA5" s="911"/>
      <c r="AB5" s="912" t="str">
        <f>"("&amp;CHAR(CODE(MID(Z5,2,1))+1)&amp;")"</f>
        <v>(N)</v>
      </c>
      <c r="AC5" s="911"/>
      <c r="AD5" s="912" t="str">
        <f>"("&amp;CHAR(CODE(MID(AB5,2,1))+1)&amp;")"</f>
        <v>(O)</v>
      </c>
      <c r="AE5" s="911"/>
      <c r="AF5" s="912" t="str">
        <f>"("&amp;CHAR(CODE(MID(AD5,2,1))+1)&amp;")"</f>
        <v>(P)</v>
      </c>
    </row>
    <row r="6" spans="1:32">
      <c r="A6" s="910"/>
      <c r="B6" s="911"/>
      <c r="C6" s="911"/>
      <c r="D6" s="911"/>
      <c r="E6" s="911"/>
      <c r="F6" s="912"/>
      <c r="G6" s="911"/>
      <c r="H6" s="912"/>
      <c r="I6" s="911"/>
      <c r="J6" s="912"/>
      <c r="K6" s="911"/>
      <c r="L6" s="912"/>
      <c r="M6" s="911"/>
      <c r="N6" s="912"/>
      <c r="O6" s="911"/>
      <c r="P6" s="912"/>
      <c r="Q6" s="911"/>
      <c r="R6" s="912"/>
      <c r="S6" s="911"/>
      <c r="T6" s="912"/>
      <c r="U6" s="911"/>
      <c r="V6" s="912"/>
      <c r="W6" s="911"/>
      <c r="X6" s="912"/>
      <c r="Y6" s="911"/>
      <c r="Z6" s="912"/>
      <c r="AA6" s="911"/>
      <c r="AB6" s="912"/>
      <c r="AC6" s="910"/>
      <c r="AD6" s="912"/>
      <c r="AE6" s="910"/>
      <c r="AF6" s="910"/>
    </row>
    <row r="7" spans="1:32">
      <c r="A7" s="910"/>
      <c r="B7" s="911"/>
      <c r="C7" s="911"/>
      <c r="E7" s="911"/>
      <c r="F7" s="913">
        <v>2023</v>
      </c>
      <c r="G7" s="911"/>
      <c r="H7" s="914">
        <f>$F$7+1</f>
        <v>2024</v>
      </c>
      <c r="I7" s="911"/>
      <c r="J7" s="914">
        <f>$F$7+1</f>
        <v>2024</v>
      </c>
      <c r="K7" s="911"/>
      <c r="L7" s="914">
        <f>$F$7+1</f>
        <v>2024</v>
      </c>
      <c r="M7" s="911"/>
      <c r="N7" s="914">
        <f>$F$7+1</f>
        <v>2024</v>
      </c>
      <c r="O7" s="911"/>
      <c r="P7" s="914">
        <f>$F$7+1</f>
        <v>2024</v>
      </c>
      <c r="Q7" s="911"/>
      <c r="R7" s="914">
        <f>$F$7+1</f>
        <v>2024</v>
      </c>
      <c r="S7" s="911"/>
      <c r="T7" s="914">
        <f>$F$7+1</f>
        <v>2024</v>
      </c>
      <c r="U7" s="911"/>
      <c r="V7" s="914">
        <f>$F$7+1</f>
        <v>2024</v>
      </c>
      <c r="W7" s="911"/>
      <c r="X7" s="914">
        <f>$F$7+1</f>
        <v>2024</v>
      </c>
      <c r="Y7" s="911"/>
      <c r="Z7" s="914">
        <f>$F$7+1</f>
        <v>2024</v>
      </c>
      <c r="AA7" s="911"/>
      <c r="AB7" s="914">
        <f>$F$7+1</f>
        <v>2024</v>
      </c>
      <c r="AC7" s="911"/>
      <c r="AD7" s="914">
        <f>$F$7+1</f>
        <v>2024</v>
      </c>
      <c r="AE7" s="910"/>
      <c r="AF7" s="910"/>
    </row>
    <row r="8" spans="1:32" ht="20.100000000000001" customHeight="1">
      <c r="A8" s="915" t="s">
        <v>729</v>
      </c>
      <c r="B8" s="916"/>
      <c r="C8" s="917" t="s">
        <v>1055</v>
      </c>
      <c r="D8" s="918" t="s">
        <v>1056</v>
      </c>
      <c r="E8" s="919"/>
      <c r="F8" s="920" t="s">
        <v>234</v>
      </c>
      <c r="G8" s="916"/>
      <c r="H8" s="920" t="s">
        <v>732</v>
      </c>
      <c r="I8" s="916"/>
      <c r="J8" s="920" t="s">
        <v>733</v>
      </c>
      <c r="K8" s="916"/>
      <c r="L8" s="920" t="s">
        <v>734</v>
      </c>
      <c r="M8" s="916"/>
      <c r="N8" s="920" t="s">
        <v>735</v>
      </c>
      <c r="O8" s="916"/>
      <c r="P8" s="920" t="s">
        <v>736</v>
      </c>
      <c r="Q8" s="916"/>
      <c r="R8" s="920" t="s">
        <v>737</v>
      </c>
      <c r="S8" s="916"/>
      <c r="T8" s="920" t="s">
        <v>738</v>
      </c>
      <c r="U8" s="916"/>
      <c r="V8" s="920" t="s">
        <v>739</v>
      </c>
      <c r="W8" s="916"/>
      <c r="X8" s="920" t="s">
        <v>740</v>
      </c>
      <c r="Y8" s="916"/>
      <c r="Z8" s="920" t="s">
        <v>741</v>
      </c>
      <c r="AA8" s="916"/>
      <c r="AB8" s="920" t="s">
        <v>742</v>
      </c>
      <c r="AC8" s="916"/>
      <c r="AD8" s="920" t="s">
        <v>234</v>
      </c>
      <c r="AE8" s="921"/>
      <c r="AF8" s="922" t="s">
        <v>743</v>
      </c>
    </row>
    <row r="9" spans="1:32" ht="20.100000000000001" customHeight="1">
      <c r="A9" s="923"/>
      <c r="B9" s="916"/>
      <c r="C9" s="924"/>
      <c r="D9" s="924"/>
      <c r="E9" s="919"/>
      <c r="F9" s="925"/>
      <c r="G9" s="916"/>
      <c r="H9" s="925"/>
      <c r="I9" s="916"/>
      <c r="J9" s="925"/>
      <c r="K9" s="916"/>
      <c r="L9" s="925"/>
      <c r="M9" s="916"/>
      <c r="N9" s="925"/>
      <c r="O9" s="916"/>
      <c r="P9" s="925"/>
      <c r="Q9" s="916"/>
      <c r="R9" s="925"/>
      <c r="S9" s="916"/>
      <c r="T9" s="925"/>
      <c r="U9" s="916"/>
      <c r="V9" s="925"/>
      <c r="W9" s="916"/>
      <c r="X9" s="925"/>
      <c r="Y9" s="916"/>
      <c r="Z9" s="925"/>
      <c r="AA9" s="916"/>
      <c r="AB9" s="925"/>
      <c r="AC9" s="916"/>
      <c r="AD9" s="925"/>
      <c r="AE9" s="921"/>
      <c r="AF9" s="926"/>
    </row>
    <row r="10" spans="1:32" ht="20.100000000000001" customHeight="1">
      <c r="A10" s="927">
        <v>1</v>
      </c>
      <c r="B10" s="916"/>
      <c r="C10" s="928" t="s">
        <v>1057</v>
      </c>
      <c r="D10" s="929"/>
      <c r="E10" s="919"/>
      <c r="F10" s="926"/>
      <c r="G10" s="916"/>
      <c r="H10" s="926"/>
      <c r="I10" s="916"/>
      <c r="J10" s="926"/>
      <c r="K10" s="916"/>
      <c r="L10" s="926"/>
      <c r="M10" s="916"/>
      <c r="N10" s="926"/>
      <c r="O10" s="916"/>
      <c r="P10" s="926"/>
      <c r="Q10" s="916"/>
      <c r="R10" s="926"/>
      <c r="S10" s="916"/>
      <c r="T10" s="926"/>
      <c r="U10" s="916"/>
      <c r="V10" s="926"/>
      <c r="W10" s="916"/>
      <c r="X10" s="926"/>
      <c r="Y10" s="916"/>
      <c r="Z10" s="926"/>
      <c r="AA10" s="916"/>
      <c r="AB10" s="926"/>
      <c r="AC10" s="916"/>
      <c r="AD10" s="926"/>
      <c r="AE10" s="921"/>
      <c r="AF10" s="930"/>
    </row>
    <row r="11" spans="1:32" ht="10.5" customHeight="1">
      <c r="A11" s="910"/>
      <c r="B11" s="910"/>
      <c r="C11" s="931"/>
      <c r="D11" s="931"/>
      <c r="E11" s="919"/>
      <c r="F11" s="925"/>
      <c r="G11" s="916"/>
      <c r="H11" s="925"/>
      <c r="I11" s="916"/>
      <c r="J11" s="925"/>
      <c r="K11" s="916"/>
      <c r="L11" s="925"/>
      <c r="M11" s="916"/>
      <c r="N11" s="925"/>
      <c r="O11" s="916"/>
      <c r="P11" s="925"/>
      <c r="Q11" s="916"/>
      <c r="R11" s="925"/>
      <c r="S11" s="916"/>
      <c r="T11" s="925"/>
      <c r="U11" s="916"/>
      <c r="V11" s="925"/>
      <c r="W11" s="916"/>
      <c r="X11" s="925"/>
      <c r="Y11" s="916"/>
      <c r="Z11" s="925"/>
      <c r="AA11" s="916"/>
      <c r="AB11" s="925"/>
      <c r="AC11" s="916"/>
      <c r="AD11" s="925"/>
      <c r="AE11" s="921"/>
      <c r="AF11" s="926"/>
    </row>
    <row r="12" spans="1:32" ht="18.75" customHeight="1">
      <c r="A12" s="932">
        <v>1.01</v>
      </c>
      <c r="B12" s="910"/>
      <c r="C12" s="933" t="s">
        <v>1318</v>
      </c>
      <c r="D12" s="933"/>
      <c r="E12" s="919"/>
      <c r="F12" s="69"/>
      <c r="G12" s="916"/>
      <c r="H12" s="69"/>
      <c r="I12" s="916"/>
      <c r="J12" s="69">
        <v>50000</v>
      </c>
      <c r="K12" s="916"/>
      <c r="L12" s="69">
        <v>50000</v>
      </c>
      <c r="M12" s="916"/>
      <c r="N12" s="69">
        <v>50000</v>
      </c>
      <c r="O12" s="916"/>
      <c r="P12" s="69"/>
      <c r="Q12" s="916"/>
      <c r="R12" s="69"/>
      <c r="S12" s="916"/>
      <c r="T12" s="69"/>
      <c r="U12" s="916"/>
      <c r="V12" s="69"/>
      <c r="W12" s="916"/>
      <c r="X12" s="69"/>
      <c r="Y12" s="916"/>
      <c r="Z12" s="69"/>
      <c r="AA12" s="916"/>
      <c r="AB12" s="69"/>
      <c r="AC12" s="916"/>
      <c r="AD12" s="69"/>
      <c r="AE12" s="921"/>
      <c r="AF12" s="930">
        <f>SUM(F12:AD12)/13</f>
        <v>11538.461538461539</v>
      </c>
    </row>
    <row r="13" spans="1:32" ht="18.75" customHeight="1">
      <c r="A13" s="932">
        <v>1.02</v>
      </c>
      <c r="B13" s="910"/>
      <c r="C13" s="933"/>
      <c r="D13" s="933"/>
      <c r="E13" s="919"/>
      <c r="F13" s="69"/>
      <c r="G13" s="916"/>
      <c r="H13" s="69"/>
      <c r="I13" s="916"/>
      <c r="J13" s="69"/>
      <c r="K13" s="916"/>
      <c r="L13" s="69"/>
      <c r="M13" s="916"/>
      <c r="N13" s="69"/>
      <c r="O13" s="916"/>
      <c r="P13" s="69"/>
      <c r="Q13" s="916"/>
      <c r="R13" s="69"/>
      <c r="S13" s="916"/>
      <c r="T13" s="69"/>
      <c r="U13" s="916"/>
      <c r="V13" s="69"/>
      <c r="W13" s="916"/>
      <c r="X13" s="69"/>
      <c r="Y13" s="916"/>
      <c r="Z13" s="69"/>
      <c r="AA13" s="916"/>
      <c r="AB13" s="69"/>
      <c r="AC13" s="916"/>
      <c r="AD13" s="69"/>
      <c r="AE13" s="921"/>
      <c r="AF13" s="930">
        <f>SUM(F13:AD13)/13</f>
        <v>0</v>
      </c>
    </row>
    <row r="14" spans="1:32" ht="20.100000000000001" customHeight="1">
      <c r="A14" s="910">
        <f>A10+1</f>
        <v>2</v>
      </c>
      <c r="B14" s="911"/>
      <c r="C14" s="310" t="str">
        <f ca="1">"Sum of Lines "&amp;A12&amp;" through "&amp;OFFSET(A14,-1,0)</f>
        <v>Sum of Lines 1.01 through 1.02</v>
      </c>
      <c r="E14" s="919"/>
      <c r="F14" s="934">
        <f>SUM(F12:F13)</f>
        <v>0</v>
      </c>
      <c r="G14" s="916"/>
      <c r="H14" s="934">
        <f>SUM(H12:H13)</f>
        <v>0</v>
      </c>
      <c r="I14" s="911"/>
      <c r="J14" s="934">
        <f>SUM(J12:J13)</f>
        <v>50000</v>
      </c>
      <c r="K14" s="911"/>
      <c r="L14" s="934">
        <f>SUM(L12:L13)</f>
        <v>50000</v>
      </c>
      <c r="M14" s="911"/>
      <c r="N14" s="934">
        <f>SUM(N12:N13)</f>
        <v>50000</v>
      </c>
      <c r="O14" s="911"/>
      <c r="P14" s="934">
        <f>SUM(P12:P13)</f>
        <v>0</v>
      </c>
      <c r="Q14" s="911"/>
      <c r="R14" s="934">
        <f>SUM(R12:R13)</f>
        <v>0</v>
      </c>
      <c r="S14" s="911"/>
      <c r="T14" s="934">
        <f>SUM(T12:T13)</f>
        <v>0</v>
      </c>
      <c r="U14" s="911"/>
      <c r="V14" s="934">
        <f>SUM(V12:V13)</f>
        <v>0</v>
      </c>
      <c r="W14" s="911"/>
      <c r="X14" s="934">
        <f>SUM(X12:X13)</f>
        <v>0</v>
      </c>
      <c r="Y14" s="911"/>
      <c r="Z14" s="934">
        <f>SUM(Z12:Z13)</f>
        <v>0</v>
      </c>
      <c r="AA14" s="911"/>
      <c r="AB14" s="934">
        <f>SUM(AB12:AB13)</f>
        <v>0</v>
      </c>
      <c r="AC14" s="911"/>
      <c r="AD14" s="934">
        <f>SUM(AD12:AD13)</f>
        <v>0</v>
      </c>
      <c r="AE14" s="921"/>
      <c r="AF14" s="934">
        <f>SUM(AF12:AF13)</f>
        <v>11538.461538461539</v>
      </c>
    </row>
    <row r="15" spans="1:32" ht="20.100000000000001" customHeight="1">
      <c r="A15" s="910">
        <v>2.0099999999999998</v>
      </c>
      <c r="B15" s="911"/>
      <c r="C15" s="33" t="s">
        <v>1128</v>
      </c>
      <c r="E15" s="919"/>
      <c r="F15" s="970"/>
      <c r="G15" s="916"/>
      <c r="H15" s="971"/>
      <c r="I15" s="911"/>
      <c r="J15" s="971"/>
      <c r="K15" s="911"/>
      <c r="L15" s="971"/>
      <c r="M15" s="911"/>
      <c r="N15" s="971"/>
      <c r="O15" s="911"/>
      <c r="P15" s="971"/>
      <c r="Q15" s="911"/>
      <c r="R15" s="971"/>
      <c r="S15" s="911"/>
      <c r="T15" s="971"/>
      <c r="U15" s="911"/>
      <c r="V15" s="971"/>
      <c r="W15" s="911"/>
      <c r="X15" s="971"/>
      <c r="Y15" s="911"/>
      <c r="Z15" s="971"/>
      <c r="AA15" s="911"/>
      <c r="AB15" s="971"/>
      <c r="AC15" s="911"/>
      <c r="AD15" s="970"/>
      <c r="AE15" s="921"/>
      <c r="AF15" s="971"/>
    </row>
    <row r="16" spans="1:32" ht="20.100000000000001" customHeight="1">
      <c r="A16" s="910"/>
      <c r="B16" s="911"/>
      <c r="E16" s="919"/>
      <c r="F16" s="925"/>
      <c r="G16" s="916"/>
      <c r="H16" s="925"/>
      <c r="I16" s="916"/>
      <c r="J16" s="925"/>
      <c r="K16" s="916"/>
      <c r="L16" s="925"/>
      <c r="M16" s="916"/>
      <c r="N16" s="925"/>
      <c r="O16" s="916"/>
      <c r="P16" s="925"/>
      <c r="Q16" s="916"/>
      <c r="R16" s="925"/>
      <c r="S16" s="916"/>
      <c r="T16" s="925"/>
      <c r="U16" s="916"/>
      <c r="V16" s="925"/>
      <c r="W16" s="916"/>
      <c r="X16" s="925"/>
      <c r="Y16" s="916"/>
      <c r="Z16" s="925"/>
      <c r="AA16" s="916"/>
      <c r="AB16" s="925"/>
      <c r="AC16" s="916"/>
      <c r="AD16" s="925"/>
      <c r="AE16" s="921"/>
      <c r="AF16" s="926"/>
    </row>
    <row r="17" spans="1:32" ht="20.100000000000001" customHeight="1">
      <c r="A17" s="910">
        <f>A14+1</f>
        <v>3</v>
      </c>
      <c r="B17" s="910"/>
      <c r="C17" s="918" t="s">
        <v>1058</v>
      </c>
      <c r="D17" s="935"/>
      <c r="E17" s="919"/>
      <c r="F17" s="936"/>
      <c r="G17" s="916"/>
      <c r="H17" s="936"/>
      <c r="I17" s="916"/>
      <c r="J17" s="936"/>
      <c r="K17" s="916"/>
      <c r="L17" s="936"/>
      <c r="M17" s="916"/>
      <c r="N17" s="936"/>
      <c r="O17" s="916"/>
      <c r="P17" s="936"/>
      <c r="Q17" s="916"/>
      <c r="R17" s="936"/>
      <c r="S17" s="916"/>
      <c r="T17" s="936"/>
      <c r="U17" s="916"/>
      <c r="V17" s="936"/>
      <c r="W17" s="916"/>
      <c r="X17" s="936"/>
      <c r="Y17" s="916"/>
      <c r="Z17" s="936"/>
      <c r="AA17" s="916"/>
      <c r="AB17" s="936"/>
      <c r="AC17" s="916"/>
      <c r="AD17" s="936"/>
      <c r="AE17" s="921"/>
      <c r="AF17" s="930">
        <f>SUM(F17:AD17)/13</f>
        <v>0</v>
      </c>
    </row>
    <row r="18" spans="1:32" ht="20.100000000000001" customHeight="1">
      <c r="A18" s="910"/>
      <c r="B18" s="910"/>
      <c r="C18" s="931" t="s">
        <v>1059</v>
      </c>
      <c r="D18" s="937"/>
      <c r="E18" s="919"/>
      <c r="F18" s="936"/>
      <c r="G18" s="916"/>
      <c r="H18" s="925"/>
      <c r="I18" s="916"/>
      <c r="J18" s="925"/>
      <c r="K18" s="916"/>
      <c r="L18" s="925"/>
      <c r="M18" s="916"/>
      <c r="N18" s="925"/>
      <c r="O18" s="916"/>
      <c r="P18" s="925"/>
      <c r="Q18" s="916"/>
      <c r="R18" s="925"/>
      <c r="S18" s="916"/>
      <c r="T18" s="925"/>
      <c r="U18" s="916"/>
      <c r="V18" s="925"/>
      <c r="W18" s="916"/>
      <c r="X18" s="925"/>
      <c r="Y18" s="916"/>
      <c r="Z18" s="925"/>
      <c r="AA18" s="916"/>
      <c r="AB18" s="925"/>
      <c r="AC18" s="916"/>
      <c r="AD18" s="936"/>
      <c r="AE18" s="921"/>
      <c r="AF18" s="926"/>
    </row>
    <row r="19" spans="1:32" ht="20.100000000000001" customHeight="1">
      <c r="A19" s="910"/>
      <c r="B19" s="910"/>
      <c r="C19" s="931"/>
      <c r="D19" s="937"/>
      <c r="E19" s="919"/>
      <c r="F19" s="925"/>
      <c r="G19" s="916"/>
      <c r="H19" s="925"/>
      <c r="I19" s="916"/>
      <c r="J19" s="925"/>
      <c r="K19" s="916"/>
      <c r="L19" s="925"/>
      <c r="M19" s="916"/>
      <c r="N19" s="925"/>
      <c r="O19" s="916"/>
      <c r="P19" s="925"/>
      <c r="Q19" s="916"/>
      <c r="R19" s="925"/>
      <c r="S19" s="916"/>
      <c r="T19" s="925"/>
      <c r="U19" s="916"/>
      <c r="V19" s="925"/>
      <c r="W19" s="916"/>
      <c r="X19" s="925"/>
      <c r="Y19" s="916"/>
      <c r="Z19" s="925"/>
      <c r="AA19" s="916"/>
      <c r="AB19" s="925"/>
      <c r="AC19" s="916"/>
      <c r="AD19" s="925"/>
      <c r="AE19" s="921"/>
      <c r="AF19" s="926"/>
    </row>
    <row r="20" spans="1:32" ht="20.100000000000001" customHeight="1">
      <c r="A20" s="910">
        <f>A17+1</f>
        <v>4</v>
      </c>
      <c r="B20" s="910"/>
      <c r="C20" s="918" t="s">
        <v>1060</v>
      </c>
      <c r="D20" s="935"/>
      <c r="E20" s="919"/>
      <c r="F20" s="936"/>
      <c r="G20" s="916"/>
      <c r="H20" s="936"/>
      <c r="I20" s="916"/>
      <c r="J20" s="936"/>
      <c r="K20" s="916"/>
      <c r="L20" s="936"/>
      <c r="M20" s="916"/>
      <c r="N20" s="936"/>
      <c r="O20" s="916"/>
      <c r="P20" s="936"/>
      <c r="Q20" s="916"/>
      <c r="R20" s="936"/>
      <c r="S20" s="916"/>
      <c r="T20" s="936"/>
      <c r="U20" s="916"/>
      <c r="V20" s="936"/>
      <c r="W20" s="916"/>
      <c r="X20" s="936"/>
      <c r="Y20" s="916"/>
      <c r="Z20" s="936"/>
      <c r="AA20" s="916"/>
      <c r="AB20" s="936"/>
      <c r="AC20" s="916"/>
      <c r="AD20" s="936"/>
      <c r="AE20" s="921"/>
      <c r="AF20" s="930">
        <f>SUM(F20:AD20)/13</f>
        <v>0</v>
      </c>
    </row>
    <row r="21" spans="1:32" ht="20.100000000000001" customHeight="1">
      <c r="A21" s="910"/>
      <c r="B21" s="910"/>
      <c r="C21" s="939" t="s">
        <v>1061</v>
      </c>
      <c r="D21" s="939"/>
      <c r="E21" s="919"/>
      <c r="F21" s="936"/>
      <c r="G21" s="916"/>
      <c r="H21" s="925"/>
      <c r="I21" s="916"/>
      <c r="J21" s="925"/>
      <c r="K21" s="916"/>
      <c r="L21" s="925"/>
      <c r="M21" s="916"/>
      <c r="N21" s="925"/>
      <c r="O21" s="916"/>
      <c r="P21" s="925"/>
      <c r="Q21" s="916"/>
      <c r="R21" s="925"/>
      <c r="S21" s="916"/>
      <c r="T21" s="925"/>
      <c r="U21" s="916"/>
      <c r="V21" s="925"/>
      <c r="W21" s="916"/>
      <c r="X21" s="925"/>
      <c r="Y21" s="916"/>
      <c r="Z21" s="925"/>
      <c r="AA21" s="916"/>
      <c r="AB21" s="925"/>
      <c r="AC21" s="916"/>
      <c r="AD21" s="936"/>
      <c r="AE21" s="921"/>
      <c r="AF21" s="930"/>
    </row>
    <row r="22" spans="1:32" ht="20.100000000000001" customHeight="1">
      <c r="A22" s="910"/>
      <c r="B22" s="910"/>
      <c r="C22" s="939"/>
      <c r="D22" s="939"/>
      <c r="E22" s="919"/>
      <c r="F22" s="925"/>
      <c r="G22" s="916"/>
      <c r="H22" s="925"/>
      <c r="I22" s="916"/>
      <c r="J22" s="925"/>
      <c r="K22" s="916"/>
      <c r="L22" s="925"/>
      <c r="M22" s="916"/>
      <c r="N22" s="925"/>
      <c r="O22" s="916"/>
      <c r="P22" s="925"/>
      <c r="Q22" s="916"/>
      <c r="R22" s="925"/>
      <c r="S22" s="916"/>
      <c r="T22" s="925"/>
      <c r="U22" s="916"/>
      <c r="V22" s="925"/>
      <c r="W22" s="916"/>
      <c r="X22" s="925"/>
      <c r="Y22" s="916"/>
      <c r="Z22" s="925"/>
      <c r="AA22" s="916"/>
      <c r="AB22" s="925"/>
      <c r="AC22" s="916"/>
      <c r="AD22" s="925"/>
      <c r="AE22" s="921"/>
      <c r="AF22" s="926"/>
    </row>
    <row r="23" spans="1:32" ht="20.100000000000001" customHeight="1">
      <c r="A23" s="910"/>
      <c r="B23" s="910"/>
      <c r="C23" s="939"/>
      <c r="D23" s="939"/>
      <c r="E23" s="919"/>
      <c r="F23" s="925"/>
      <c r="G23" s="916"/>
      <c r="H23" s="925"/>
      <c r="I23" s="916"/>
      <c r="J23" s="925"/>
      <c r="K23" s="916"/>
      <c r="L23" s="925"/>
      <c r="M23" s="916"/>
      <c r="N23" s="925"/>
      <c r="O23" s="916"/>
      <c r="P23" s="925"/>
      <c r="Q23" s="916"/>
      <c r="R23" s="925"/>
      <c r="S23" s="916"/>
      <c r="T23" s="925"/>
      <c r="U23" s="916"/>
      <c r="V23" s="925"/>
      <c r="W23" s="916"/>
      <c r="X23" s="925"/>
      <c r="Y23" s="916"/>
      <c r="Z23" s="925"/>
      <c r="AA23" s="916"/>
      <c r="AB23" s="925"/>
      <c r="AC23" s="916"/>
      <c r="AD23" s="925"/>
      <c r="AE23" s="921"/>
      <c r="AF23" s="926"/>
    </row>
    <row r="24" spans="1:32" ht="20.100000000000001" customHeight="1">
      <c r="A24" s="927">
        <v>5</v>
      </c>
      <c r="B24" s="916"/>
      <c r="C24" s="940" t="s">
        <v>1129</v>
      </c>
      <c r="D24" s="940"/>
      <c r="E24" s="44"/>
      <c r="F24" s="44"/>
      <c r="G24" s="44"/>
      <c r="H24" s="44"/>
      <c r="I24" s="916"/>
      <c r="J24" s="941"/>
      <c r="K24" s="916"/>
      <c r="L24" s="941"/>
      <c r="M24" s="916"/>
      <c r="N24" s="941"/>
      <c r="O24" s="916"/>
      <c r="P24" s="941"/>
      <c r="Q24" s="916"/>
      <c r="R24" s="941"/>
      <c r="S24" s="916"/>
      <c r="T24" s="941"/>
      <c r="U24" s="916"/>
      <c r="V24" s="941"/>
      <c r="W24" s="916"/>
      <c r="X24" s="941"/>
      <c r="Y24" s="916"/>
      <c r="Z24" s="941"/>
      <c r="AA24" s="916"/>
      <c r="AB24" s="941"/>
      <c r="AC24" s="916"/>
      <c r="AD24" s="941"/>
      <c r="AE24" s="921"/>
      <c r="AF24" s="941"/>
    </row>
    <row r="25" spans="1:32" ht="20.100000000000001" customHeight="1">
      <c r="A25" s="927"/>
      <c r="B25" s="916"/>
      <c r="C25" s="940"/>
      <c r="D25" s="940"/>
      <c r="E25" s="44"/>
      <c r="F25" s="44"/>
      <c r="G25" s="44"/>
      <c r="H25" s="44"/>
      <c r="I25" s="916"/>
      <c r="J25" s="941"/>
      <c r="K25" s="916"/>
      <c r="L25" s="941"/>
      <c r="M25" s="916"/>
      <c r="N25" s="941"/>
      <c r="O25" s="916"/>
      <c r="P25" s="941"/>
      <c r="Q25" s="916"/>
      <c r="R25" s="941"/>
      <c r="S25" s="916"/>
      <c r="T25" s="941"/>
      <c r="U25" s="916"/>
      <c r="V25" s="941"/>
      <c r="W25" s="916"/>
      <c r="X25" s="941"/>
      <c r="Y25" s="916"/>
      <c r="Z25" s="941"/>
      <c r="AA25" s="916"/>
      <c r="AB25" s="941"/>
      <c r="AC25" s="916"/>
      <c r="AD25" s="941"/>
      <c r="AE25" s="921"/>
      <c r="AF25" s="941"/>
    </row>
    <row r="26" spans="1:32" ht="20.100000000000001" customHeight="1">
      <c r="A26" s="927">
        <v>6</v>
      </c>
      <c r="B26" s="916"/>
      <c r="C26" s="929" t="s">
        <v>1062</v>
      </c>
      <c r="D26" s="929"/>
      <c r="E26" s="916"/>
      <c r="F26" s="941"/>
      <c r="G26" s="916"/>
      <c r="H26" s="941"/>
      <c r="I26" s="916"/>
      <c r="J26" s="941"/>
      <c r="K26" s="916"/>
      <c r="L26" s="941"/>
      <c r="M26" s="916"/>
      <c r="N26" s="941"/>
      <c r="O26" s="916"/>
      <c r="P26" s="941"/>
      <c r="Q26" s="916"/>
      <c r="R26" s="941"/>
      <c r="S26" s="916"/>
      <c r="T26" s="941"/>
      <c r="U26" s="916"/>
      <c r="V26" s="941"/>
      <c r="W26" s="916"/>
      <c r="X26" s="941"/>
      <c r="Y26" s="916"/>
      <c r="Z26" s="941"/>
      <c r="AA26" s="916"/>
      <c r="AB26" s="941"/>
      <c r="AC26" s="916"/>
      <c r="AD26" s="941"/>
      <c r="AE26" s="921"/>
      <c r="AF26" s="941"/>
    </row>
    <row r="27" spans="1:32" ht="20.100000000000001" customHeight="1">
      <c r="A27" s="910"/>
      <c r="B27" s="910"/>
      <c r="C27" s="910"/>
      <c r="D27" s="910"/>
      <c r="E27" s="910"/>
      <c r="F27" s="910"/>
      <c r="G27" s="910"/>
      <c r="H27" s="910"/>
      <c r="I27" s="910"/>
      <c r="J27" s="910"/>
      <c r="K27" s="910"/>
      <c r="L27" s="910"/>
      <c r="M27" s="910"/>
      <c r="N27" s="910"/>
      <c r="O27" s="910"/>
      <c r="P27" s="910"/>
      <c r="Q27" s="910"/>
      <c r="R27" s="910"/>
      <c r="S27" s="910"/>
      <c r="T27" s="910"/>
      <c r="U27" s="910"/>
      <c r="V27" s="910"/>
      <c r="W27" s="910"/>
      <c r="X27" s="910"/>
      <c r="Y27" s="910"/>
      <c r="Z27" s="910"/>
      <c r="AA27" s="910"/>
      <c r="AB27" s="910"/>
      <c r="AC27" s="910"/>
      <c r="AD27" s="910"/>
      <c r="AE27" s="910"/>
      <c r="AF27" s="910"/>
    </row>
    <row r="28" spans="1:32">
      <c r="A28" s="942">
        <f>A26+0.01</f>
        <v>6.01</v>
      </c>
      <c r="B28" s="911"/>
      <c r="C28" s="938"/>
      <c r="D28" s="938"/>
      <c r="E28" s="911"/>
      <c r="F28" s="933"/>
      <c r="G28" s="911"/>
      <c r="H28" s="933"/>
      <c r="I28" s="911"/>
      <c r="J28" s="933"/>
      <c r="K28" s="911"/>
      <c r="L28" s="933"/>
      <c r="M28" s="911"/>
      <c r="N28" s="933"/>
      <c r="O28" s="911"/>
      <c r="P28" s="933"/>
      <c r="Q28" s="911"/>
      <c r="R28" s="933"/>
      <c r="S28" s="911"/>
      <c r="T28" s="933"/>
      <c r="U28" s="911"/>
      <c r="V28" s="933"/>
      <c r="W28" s="911"/>
      <c r="X28" s="933"/>
      <c r="Y28" s="911"/>
      <c r="Z28" s="933"/>
      <c r="AA28" s="911"/>
      <c r="AB28" s="933"/>
      <c r="AC28" s="911"/>
      <c r="AD28" s="933"/>
      <c r="AE28" s="911"/>
      <c r="AF28" s="930">
        <f>SUM(F28:AD28)/13</f>
        <v>0</v>
      </c>
    </row>
    <row r="29" spans="1:32">
      <c r="A29" s="942">
        <f>A28+0.01</f>
        <v>6.02</v>
      </c>
      <c r="B29" s="911"/>
      <c r="C29" s="938"/>
      <c r="D29" s="938"/>
      <c r="E29" s="911"/>
      <c r="F29" s="933"/>
      <c r="G29" s="911"/>
      <c r="H29" s="933"/>
      <c r="I29" s="911"/>
      <c r="J29" s="933"/>
      <c r="K29" s="911"/>
      <c r="L29" s="933"/>
      <c r="M29" s="911"/>
      <c r="N29" s="933"/>
      <c r="O29" s="911"/>
      <c r="P29" s="933"/>
      <c r="Q29" s="911"/>
      <c r="R29" s="933"/>
      <c r="S29" s="911"/>
      <c r="T29" s="933"/>
      <c r="U29" s="911"/>
      <c r="V29" s="933"/>
      <c r="W29" s="911"/>
      <c r="X29" s="933"/>
      <c r="Y29" s="911"/>
      <c r="Z29" s="933"/>
      <c r="AA29" s="911"/>
      <c r="AB29" s="933"/>
      <c r="AC29" s="911"/>
      <c r="AD29" s="933"/>
      <c r="AE29" s="911"/>
      <c r="AF29" s="930">
        <f>SUM(F29:AD29)/13</f>
        <v>0</v>
      </c>
    </row>
    <row r="30" spans="1:32">
      <c r="A30" s="910">
        <f>A26+1</f>
        <v>7</v>
      </c>
      <c r="B30" s="911"/>
      <c r="C30" s="938" t="str">
        <f ca="1">"Sum of Lines "&amp;A28&amp;" through "&amp;OFFSET(A30,-1,0)</f>
        <v>Sum of Lines 6.01 through 6.02</v>
      </c>
      <c r="D30" s="939"/>
      <c r="E30" s="911"/>
      <c r="F30" s="934">
        <f>SUM(F28:F29)</f>
        <v>0</v>
      </c>
      <c r="G30" s="911"/>
      <c r="H30" s="934">
        <f>SUM(H28:H29)</f>
        <v>0</v>
      </c>
      <c r="I30" s="911"/>
      <c r="J30" s="934">
        <f>SUM(J28:J29)</f>
        <v>0</v>
      </c>
      <c r="K30" s="911"/>
      <c r="L30" s="934">
        <f>SUM(L28:L29)</f>
        <v>0</v>
      </c>
      <c r="M30" s="911"/>
      <c r="N30" s="934">
        <f>SUM(N28:N29)</f>
        <v>0</v>
      </c>
      <c r="O30" s="911"/>
      <c r="P30" s="934">
        <f>SUM(P28:P29)</f>
        <v>0</v>
      </c>
      <c r="Q30" s="911"/>
      <c r="R30" s="934">
        <f>SUM(R28:R29)</f>
        <v>0</v>
      </c>
      <c r="S30" s="911"/>
      <c r="T30" s="934">
        <f>SUM(T28:T29)</f>
        <v>0</v>
      </c>
      <c r="U30" s="911"/>
      <c r="V30" s="934">
        <f>SUM(V28:V29)</f>
        <v>0</v>
      </c>
      <c r="W30" s="911"/>
      <c r="X30" s="934">
        <f>SUM(X28:X29)</f>
        <v>0</v>
      </c>
      <c r="Y30" s="911"/>
      <c r="Z30" s="934">
        <f>SUM(Z28:Z29)</f>
        <v>0</v>
      </c>
      <c r="AA30" s="911"/>
      <c r="AB30" s="934">
        <f>SUM(AB28:AB29)</f>
        <v>0</v>
      </c>
      <c r="AC30" s="911"/>
      <c r="AD30" s="934">
        <f>SUM(AD28:AD29)</f>
        <v>0</v>
      </c>
      <c r="AE30" s="911"/>
      <c r="AF30" s="934">
        <f>SUM(AF28:AF29)</f>
        <v>0</v>
      </c>
    </row>
    <row r="31" spans="1:32">
      <c r="A31" s="910"/>
      <c r="B31" s="910"/>
      <c r="C31" s="911"/>
      <c r="D31" s="911"/>
      <c r="E31" s="911"/>
      <c r="F31" s="930"/>
      <c r="G31" s="911"/>
      <c r="H31" s="930"/>
      <c r="I31" s="911"/>
      <c r="J31" s="930"/>
      <c r="K31" s="911"/>
      <c r="L31" s="930"/>
      <c r="M31" s="911"/>
      <c r="N31" s="930"/>
      <c r="O31" s="911"/>
      <c r="P31" s="930"/>
      <c r="Q31" s="911"/>
      <c r="R31" s="930"/>
      <c r="S31" s="911"/>
      <c r="T31" s="930"/>
      <c r="U31" s="911"/>
      <c r="V31" s="930"/>
      <c r="W31" s="911"/>
      <c r="X31" s="930"/>
      <c r="Y31" s="911"/>
      <c r="Z31" s="943"/>
      <c r="AA31" s="911"/>
      <c r="AB31" s="943"/>
      <c r="AC31" s="911"/>
      <c r="AD31" s="910"/>
      <c r="AE31" s="911"/>
      <c r="AF31" s="910"/>
    </row>
    <row r="32" spans="1:32">
      <c r="A32" s="927">
        <f>A30+1</f>
        <v>8</v>
      </c>
      <c r="B32" s="916"/>
      <c r="C32" s="929" t="s">
        <v>1063</v>
      </c>
      <c r="D32" s="929"/>
      <c r="E32" s="916"/>
      <c r="F32" s="941"/>
      <c r="G32" s="916"/>
      <c r="H32" s="941"/>
      <c r="I32" s="916"/>
      <c r="J32" s="941"/>
      <c r="K32" s="916"/>
      <c r="L32" s="941"/>
      <c r="M32" s="916"/>
      <c r="N32" s="941"/>
      <c r="O32" s="916"/>
      <c r="P32" s="941"/>
      <c r="Q32" s="916"/>
      <c r="R32" s="941"/>
      <c r="S32" s="916"/>
      <c r="T32" s="941"/>
      <c r="U32" s="916"/>
      <c r="V32" s="941"/>
      <c r="W32" s="916"/>
      <c r="X32" s="941"/>
      <c r="Y32" s="916"/>
      <c r="Z32" s="941"/>
      <c r="AA32" s="916"/>
      <c r="AB32" s="941"/>
      <c r="AC32" s="916"/>
      <c r="AD32" s="941"/>
      <c r="AE32" s="921"/>
      <c r="AF32" s="941"/>
    </row>
    <row r="33" spans="1:32">
      <c r="A33" s="910"/>
      <c r="B33" s="910"/>
      <c r="C33" s="910"/>
      <c r="D33" s="910"/>
      <c r="E33" s="910"/>
      <c r="F33" s="910"/>
      <c r="G33" s="910"/>
      <c r="H33" s="910"/>
      <c r="I33" s="910"/>
      <c r="J33" s="910"/>
      <c r="K33" s="910"/>
      <c r="L33" s="910"/>
      <c r="M33" s="910"/>
      <c r="N33" s="910"/>
      <c r="O33" s="910"/>
      <c r="P33" s="910"/>
      <c r="Q33" s="910"/>
      <c r="R33" s="910"/>
      <c r="S33" s="910"/>
      <c r="T33" s="910"/>
      <c r="U33" s="910"/>
      <c r="V33" s="910"/>
      <c r="W33" s="910"/>
      <c r="X33" s="910"/>
      <c r="Y33" s="910"/>
      <c r="Z33" s="910"/>
      <c r="AA33" s="910"/>
      <c r="AB33" s="910"/>
      <c r="AC33" s="910"/>
      <c r="AD33" s="910"/>
      <c r="AE33" s="910"/>
      <c r="AF33" s="910"/>
    </row>
    <row r="34" spans="1:32">
      <c r="A34" s="942">
        <f>A32+0.01</f>
        <v>8.01</v>
      </c>
      <c r="B34" s="911"/>
      <c r="C34" s="938"/>
      <c r="D34" s="938"/>
      <c r="E34" s="911"/>
      <c r="F34" s="933"/>
      <c r="G34" s="911"/>
      <c r="H34" s="933"/>
      <c r="I34" s="911"/>
      <c r="J34" s="933"/>
      <c r="K34" s="911"/>
      <c r="L34" s="933"/>
      <c r="M34" s="911"/>
      <c r="N34" s="933"/>
      <c r="O34" s="911"/>
      <c r="P34" s="933"/>
      <c r="Q34" s="911"/>
      <c r="R34" s="933"/>
      <c r="S34" s="911"/>
      <c r="T34" s="933"/>
      <c r="U34" s="911"/>
      <c r="V34" s="933"/>
      <c r="W34" s="911"/>
      <c r="X34" s="933"/>
      <c r="Y34" s="911"/>
      <c r="Z34" s="933"/>
      <c r="AA34" s="911"/>
      <c r="AB34" s="933"/>
      <c r="AC34" s="911"/>
      <c r="AD34" s="933"/>
      <c r="AE34" s="911"/>
      <c r="AF34" s="930">
        <f>SUM(F34:AD34)/13</f>
        <v>0</v>
      </c>
    </row>
    <row r="35" spans="1:32">
      <c r="A35" s="942">
        <f>A34+0.01</f>
        <v>8.02</v>
      </c>
      <c r="B35" s="911"/>
      <c r="C35" s="938"/>
      <c r="D35" s="938"/>
      <c r="E35" s="911"/>
      <c r="F35" s="933"/>
      <c r="G35" s="911"/>
      <c r="H35" s="933"/>
      <c r="I35" s="911"/>
      <c r="J35" s="933"/>
      <c r="K35" s="911"/>
      <c r="L35" s="933"/>
      <c r="M35" s="911"/>
      <c r="N35" s="933"/>
      <c r="O35" s="911"/>
      <c r="P35" s="933"/>
      <c r="Q35" s="911"/>
      <c r="R35" s="933"/>
      <c r="S35" s="911"/>
      <c r="T35" s="933"/>
      <c r="U35" s="911"/>
      <c r="V35" s="933"/>
      <c r="W35" s="911"/>
      <c r="X35" s="933"/>
      <c r="Y35" s="911"/>
      <c r="Z35" s="933"/>
      <c r="AA35" s="911"/>
      <c r="AB35" s="933"/>
      <c r="AC35" s="911"/>
      <c r="AD35" s="933"/>
      <c r="AE35" s="911"/>
      <c r="AF35" s="930">
        <f>SUM(F35:AD35)/13</f>
        <v>0</v>
      </c>
    </row>
    <row r="36" spans="1:32">
      <c r="A36" s="910">
        <f>A32+1</f>
        <v>9</v>
      </c>
      <c r="B36" s="911"/>
      <c r="C36" s="938" t="str">
        <f ca="1">"Sum of Lines "&amp;A34&amp;" through "&amp;OFFSET(A36,-1,0)</f>
        <v>Sum of Lines 8.01 through 8.02</v>
      </c>
      <c r="D36" s="939"/>
      <c r="E36" s="911"/>
      <c r="F36" s="934">
        <f>SUM(F34:F35)</f>
        <v>0</v>
      </c>
      <c r="G36" s="911"/>
      <c r="H36" s="934">
        <f>SUM(H34:H35)</f>
        <v>0</v>
      </c>
      <c r="I36" s="911"/>
      <c r="J36" s="934">
        <f>SUM(J34:J35)</f>
        <v>0</v>
      </c>
      <c r="K36" s="911"/>
      <c r="L36" s="934">
        <f>SUM(L34:L35)</f>
        <v>0</v>
      </c>
      <c r="M36" s="911"/>
      <c r="N36" s="934">
        <f>SUM(N34:N35)</f>
        <v>0</v>
      </c>
      <c r="O36" s="911"/>
      <c r="P36" s="934">
        <f>SUM(P34:P35)</f>
        <v>0</v>
      </c>
      <c r="Q36" s="911"/>
      <c r="R36" s="934">
        <f>SUM(R34:R35)</f>
        <v>0</v>
      </c>
      <c r="S36" s="911"/>
      <c r="T36" s="934">
        <f>SUM(T34:T35)</f>
        <v>0</v>
      </c>
      <c r="U36" s="911"/>
      <c r="V36" s="934">
        <f>SUM(V34:V35)</f>
        <v>0</v>
      </c>
      <c r="W36" s="911"/>
      <c r="X36" s="934">
        <f>SUM(X34:X35)</f>
        <v>0</v>
      </c>
      <c r="Y36" s="911"/>
      <c r="Z36" s="934">
        <f>SUM(Z34:Z35)</f>
        <v>0</v>
      </c>
      <c r="AA36" s="911"/>
      <c r="AB36" s="934">
        <f>SUM(AB34:AB35)</f>
        <v>0</v>
      </c>
      <c r="AC36" s="911"/>
      <c r="AD36" s="934">
        <f>SUM(AD34:AD35)</f>
        <v>0</v>
      </c>
      <c r="AE36" s="911"/>
      <c r="AF36" s="934">
        <f>SUM(AF34:AF35)</f>
        <v>0</v>
      </c>
    </row>
    <row r="37" spans="1:32">
      <c r="A37" s="910"/>
      <c r="B37" s="910"/>
      <c r="C37" s="911"/>
      <c r="D37" s="911"/>
      <c r="E37" s="911"/>
      <c r="F37" s="930"/>
      <c r="G37" s="911"/>
      <c r="H37" s="930"/>
      <c r="I37" s="911"/>
      <c r="J37" s="930"/>
      <c r="K37" s="911"/>
      <c r="L37" s="930"/>
      <c r="M37" s="911"/>
      <c r="N37" s="930"/>
      <c r="O37" s="911"/>
      <c r="P37" s="930"/>
      <c r="Q37" s="911"/>
      <c r="R37" s="930"/>
      <c r="S37" s="911"/>
      <c r="T37" s="930"/>
      <c r="U37" s="911"/>
      <c r="V37" s="930"/>
      <c r="W37" s="911"/>
      <c r="X37" s="930"/>
      <c r="Y37" s="911"/>
      <c r="Z37" s="930"/>
      <c r="AA37" s="911"/>
      <c r="AB37" s="930"/>
      <c r="AC37" s="911"/>
      <c r="AD37" s="910"/>
      <c r="AE37" s="911"/>
      <c r="AF37" s="910"/>
    </row>
    <row r="38" spans="1:32">
      <c r="A38" s="927">
        <f>A36+1</f>
        <v>10</v>
      </c>
      <c r="B38" s="916"/>
      <c r="C38" s="929" t="s">
        <v>1064</v>
      </c>
      <c r="D38" s="929"/>
      <c r="E38" s="916"/>
      <c r="F38" s="941"/>
      <c r="G38" s="916"/>
      <c r="H38" s="941"/>
      <c r="I38" s="916"/>
      <c r="J38" s="941"/>
      <c r="K38" s="916"/>
      <c r="L38" s="941"/>
      <c r="M38" s="916"/>
      <c r="N38" s="941"/>
      <c r="O38" s="916"/>
      <c r="P38" s="941"/>
      <c r="Q38" s="916"/>
      <c r="R38" s="941"/>
      <c r="S38" s="916"/>
      <c r="T38" s="941"/>
      <c r="U38" s="916"/>
      <c r="V38" s="941"/>
      <c r="W38" s="916"/>
      <c r="X38" s="941"/>
      <c r="Y38" s="916"/>
      <c r="Z38" s="941"/>
      <c r="AA38" s="916"/>
      <c r="AB38" s="941"/>
      <c r="AC38" s="916"/>
      <c r="AD38" s="941"/>
      <c r="AE38" s="921"/>
      <c r="AF38" s="941"/>
    </row>
    <row r="39" spans="1:32">
      <c r="A39" s="910"/>
      <c r="B39" s="910"/>
      <c r="C39" s="910"/>
      <c r="D39" s="910"/>
      <c r="E39" s="910"/>
      <c r="F39" s="910"/>
      <c r="G39" s="910"/>
      <c r="H39" s="910"/>
      <c r="I39" s="910"/>
      <c r="J39" s="910"/>
      <c r="K39" s="910"/>
      <c r="L39" s="910"/>
      <c r="M39" s="910"/>
      <c r="N39" s="910"/>
      <c r="O39" s="910"/>
      <c r="P39" s="910"/>
      <c r="Q39" s="910"/>
      <c r="R39" s="910"/>
      <c r="S39" s="910"/>
      <c r="T39" s="910"/>
      <c r="U39" s="910"/>
      <c r="V39" s="910"/>
      <c r="W39" s="910"/>
      <c r="X39" s="910"/>
      <c r="Y39" s="910"/>
      <c r="Z39" s="910"/>
      <c r="AA39" s="910"/>
      <c r="AB39" s="910"/>
      <c r="AC39" s="910"/>
      <c r="AD39" s="910"/>
      <c r="AE39" s="910"/>
      <c r="AF39" s="910"/>
    </row>
    <row r="40" spans="1:32">
      <c r="A40" s="942">
        <f>A38+0.01</f>
        <v>10.01</v>
      </c>
      <c r="B40" s="911"/>
      <c r="C40" s="938"/>
      <c r="D40" s="938"/>
      <c r="E40" s="911"/>
      <c r="F40" s="933"/>
      <c r="G40" s="911"/>
      <c r="H40" s="933"/>
      <c r="I40" s="911"/>
      <c r="J40" s="933"/>
      <c r="K40" s="911"/>
      <c r="L40" s="933"/>
      <c r="M40" s="911"/>
      <c r="N40" s="933"/>
      <c r="O40" s="911"/>
      <c r="P40" s="933"/>
      <c r="Q40" s="911"/>
      <c r="R40" s="933"/>
      <c r="S40" s="911"/>
      <c r="T40" s="933"/>
      <c r="U40" s="911"/>
      <c r="V40" s="933"/>
      <c r="W40" s="911"/>
      <c r="X40" s="933"/>
      <c r="Y40" s="911"/>
      <c r="Z40" s="933"/>
      <c r="AA40" s="911"/>
      <c r="AB40" s="933"/>
      <c r="AC40" s="911"/>
      <c r="AD40" s="933"/>
      <c r="AE40" s="911"/>
      <c r="AF40" s="930">
        <f>SUM(F40:AD40)/13</f>
        <v>0</v>
      </c>
    </row>
    <row r="41" spans="1:32">
      <c r="A41" s="942">
        <f>A40+0.01</f>
        <v>10.02</v>
      </c>
      <c r="B41" s="911"/>
      <c r="C41" s="938"/>
      <c r="D41" s="938"/>
      <c r="E41" s="911"/>
      <c r="F41" s="933"/>
      <c r="G41" s="911"/>
      <c r="H41" s="933"/>
      <c r="I41" s="911"/>
      <c r="J41" s="933"/>
      <c r="K41" s="911"/>
      <c r="L41" s="933"/>
      <c r="M41" s="911"/>
      <c r="N41" s="933"/>
      <c r="O41" s="911"/>
      <c r="P41" s="933"/>
      <c r="Q41" s="911"/>
      <c r="R41" s="933"/>
      <c r="S41" s="911"/>
      <c r="T41" s="933"/>
      <c r="U41" s="911"/>
      <c r="V41" s="933"/>
      <c r="W41" s="911"/>
      <c r="X41" s="933"/>
      <c r="Y41" s="911"/>
      <c r="Z41" s="933"/>
      <c r="AA41" s="911"/>
      <c r="AB41" s="933"/>
      <c r="AC41" s="911"/>
      <c r="AD41" s="933"/>
      <c r="AE41" s="911"/>
      <c r="AF41" s="930">
        <f>SUM(F41:AD41)/13</f>
        <v>0</v>
      </c>
    </row>
    <row r="42" spans="1:32">
      <c r="A42" s="910">
        <f>A38+1</f>
        <v>11</v>
      </c>
      <c r="B42" s="911"/>
      <c r="C42" s="938" t="str">
        <f ca="1">"Sum of Lines "&amp;A40&amp;" through "&amp;OFFSET(A42,-1,0)</f>
        <v>Sum of Lines 10.01 through 10.02</v>
      </c>
      <c r="D42" s="939"/>
      <c r="E42" s="911"/>
      <c r="F42" s="934">
        <f>SUM(F40:F41)</f>
        <v>0</v>
      </c>
      <c r="G42" s="911"/>
      <c r="H42" s="934">
        <f>SUM(H40:H41)</f>
        <v>0</v>
      </c>
      <c r="I42" s="911"/>
      <c r="J42" s="934">
        <f>SUM(J40:J41)</f>
        <v>0</v>
      </c>
      <c r="K42" s="911"/>
      <c r="L42" s="934">
        <f>SUM(L40:L41)</f>
        <v>0</v>
      </c>
      <c r="M42" s="911"/>
      <c r="N42" s="934">
        <f>SUM(N40:N41)</f>
        <v>0</v>
      </c>
      <c r="O42" s="911"/>
      <c r="P42" s="934">
        <f>SUM(P40:P41)</f>
        <v>0</v>
      </c>
      <c r="Q42" s="911"/>
      <c r="R42" s="934">
        <f>SUM(R40:R41)</f>
        <v>0</v>
      </c>
      <c r="S42" s="911"/>
      <c r="T42" s="934">
        <f>SUM(T40:T41)</f>
        <v>0</v>
      </c>
      <c r="U42" s="911"/>
      <c r="V42" s="934">
        <f>SUM(V40:V41)</f>
        <v>0</v>
      </c>
      <c r="W42" s="911"/>
      <c r="X42" s="934">
        <f>SUM(X40:X41)</f>
        <v>0</v>
      </c>
      <c r="Y42" s="911"/>
      <c r="Z42" s="934">
        <f>SUM(Z40:Z41)</f>
        <v>0</v>
      </c>
      <c r="AA42" s="911"/>
      <c r="AB42" s="934">
        <f>SUM(AB40:AB41)</f>
        <v>0</v>
      </c>
      <c r="AC42" s="911"/>
      <c r="AD42" s="934">
        <f>SUM(AD40:AD41)</f>
        <v>0</v>
      </c>
      <c r="AE42" s="911"/>
      <c r="AF42" s="934">
        <f>SUM(AF40:AF41)</f>
        <v>0</v>
      </c>
    </row>
    <row r="43" spans="1:32">
      <c r="A43" s="910"/>
      <c r="B43" s="910"/>
      <c r="C43" s="911"/>
      <c r="D43" s="911"/>
      <c r="E43" s="911"/>
      <c r="F43" s="930"/>
      <c r="G43" s="911"/>
      <c r="H43" s="930"/>
      <c r="I43" s="911"/>
      <c r="J43" s="930"/>
      <c r="K43" s="911"/>
      <c r="L43" s="930"/>
      <c r="M43" s="911"/>
      <c r="N43" s="930"/>
      <c r="O43" s="911"/>
      <c r="P43" s="930"/>
      <c r="Q43" s="911"/>
      <c r="R43" s="930"/>
      <c r="S43" s="911"/>
      <c r="T43" s="930"/>
      <c r="U43" s="911"/>
      <c r="V43" s="930"/>
      <c r="W43" s="911"/>
      <c r="X43" s="930"/>
      <c r="Y43" s="911"/>
      <c r="Z43" s="930"/>
      <c r="AA43" s="911"/>
      <c r="AB43" s="930"/>
      <c r="AC43" s="911"/>
      <c r="AD43" s="910"/>
      <c r="AE43" s="911"/>
      <c r="AF43" s="910"/>
    </row>
    <row r="44" spans="1:32">
      <c r="A44" s="927">
        <f>A42+1</f>
        <v>12</v>
      </c>
      <c r="B44" s="916"/>
      <c r="C44" s="929" t="s">
        <v>1065</v>
      </c>
      <c r="D44" s="929"/>
      <c r="E44" s="916"/>
      <c r="F44" s="941"/>
      <c r="G44" s="916"/>
      <c r="H44" s="941"/>
      <c r="I44" s="916"/>
      <c r="J44" s="941"/>
      <c r="K44" s="916"/>
      <c r="L44" s="941"/>
      <c r="M44" s="916"/>
      <c r="N44" s="941"/>
      <c r="O44" s="916"/>
      <c r="P44" s="941"/>
      <c r="Q44" s="916"/>
      <c r="R44" s="941"/>
      <c r="S44" s="916"/>
      <c r="T44" s="941"/>
      <c r="U44" s="916"/>
      <c r="V44" s="941"/>
      <c r="W44" s="916"/>
      <c r="X44" s="941"/>
      <c r="Y44" s="916"/>
      <c r="Z44" s="941"/>
      <c r="AA44" s="916"/>
      <c r="AB44" s="941"/>
      <c r="AC44" s="916"/>
      <c r="AD44" s="941"/>
      <c r="AE44" s="921"/>
      <c r="AF44" s="941"/>
    </row>
    <row r="45" spans="1:32">
      <c r="A45" s="910"/>
      <c r="B45" s="910"/>
      <c r="C45" s="910"/>
      <c r="D45" s="910"/>
      <c r="E45" s="910"/>
      <c r="F45" s="910"/>
      <c r="G45" s="910"/>
      <c r="H45" s="910"/>
      <c r="I45" s="910"/>
      <c r="J45" s="910"/>
      <c r="K45" s="910"/>
      <c r="L45" s="910"/>
      <c r="M45" s="910"/>
      <c r="N45" s="910"/>
      <c r="O45" s="910"/>
      <c r="P45" s="910"/>
      <c r="Q45" s="910"/>
      <c r="R45" s="910"/>
      <c r="S45" s="910"/>
      <c r="T45" s="910"/>
      <c r="U45" s="910"/>
      <c r="V45" s="910"/>
      <c r="W45" s="910"/>
      <c r="X45" s="910"/>
      <c r="Y45" s="910"/>
      <c r="Z45" s="910"/>
      <c r="AA45" s="910"/>
      <c r="AB45" s="910"/>
      <c r="AC45" s="910"/>
      <c r="AD45" s="910"/>
      <c r="AE45" s="910"/>
      <c r="AF45" s="910"/>
    </row>
    <row r="46" spans="1:32">
      <c r="A46" s="942">
        <f>A44+0.01</f>
        <v>12.01</v>
      </c>
      <c r="B46" s="911"/>
      <c r="C46" s="938"/>
      <c r="D46" s="938"/>
      <c r="E46" s="911"/>
      <c r="F46" s="933"/>
      <c r="G46" s="911"/>
      <c r="H46" s="933"/>
      <c r="I46" s="911"/>
      <c r="J46" s="933"/>
      <c r="K46" s="911"/>
      <c r="L46" s="933"/>
      <c r="M46" s="911"/>
      <c r="N46" s="933"/>
      <c r="O46" s="911"/>
      <c r="P46" s="933"/>
      <c r="Q46" s="911"/>
      <c r="R46" s="933"/>
      <c r="S46" s="911"/>
      <c r="T46" s="933"/>
      <c r="U46" s="911"/>
      <c r="V46" s="933"/>
      <c r="W46" s="911"/>
      <c r="X46" s="933"/>
      <c r="Y46" s="911"/>
      <c r="Z46" s="933"/>
      <c r="AA46" s="911"/>
      <c r="AB46" s="933"/>
      <c r="AC46" s="911"/>
      <c r="AD46" s="933"/>
      <c r="AE46" s="911"/>
      <c r="AF46" s="930">
        <f>SUM(F46:AD46)/13</f>
        <v>0</v>
      </c>
    </row>
    <row r="47" spans="1:32">
      <c r="A47" s="942">
        <f>A46+0.01</f>
        <v>12.02</v>
      </c>
      <c r="B47" s="911"/>
      <c r="C47" s="938"/>
      <c r="D47" s="938"/>
      <c r="E47" s="911"/>
      <c r="F47" s="933"/>
      <c r="G47" s="911"/>
      <c r="H47" s="933"/>
      <c r="I47" s="911"/>
      <c r="J47" s="933"/>
      <c r="K47" s="911"/>
      <c r="L47" s="933"/>
      <c r="M47" s="911"/>
      <c r="N47" s="933"/>
      <c r="O47" s="911"/>
      <c r="P47" s="933"/>
      <c r="Q47" s="911"/>
      <c r="R47" s="933"/>
      <c r="S47" s="911"/>
      <c r="T47" s="933"/>
      <c r="U47" s="911"/>
      <c r="V47" s="933"/>
      <c r="W47" s="911"/>
      <c r="X47" s="933"/>
      <c r="Y47" s="911"/>
      <c r="Z47" s="933"/>
      <c r="AA47" s="911"/>
      <c r="AB47" s="933"/>
      <c r="AC47" s="911"/>
      <c r="AD47" s="933"/>
      <c r="AE47" s="911"/>
      <c r="AF47" s="930">
        <f>SUM(F47:AD47)/13</f>
        <v>0</v>
      </c>
    </row>
    <row r="48" spans="1:32">
      <c r="A48" s="910">
        <f>A44+1</f>
        <v>13</v>
      </c>
      <c r="B48" s="911"/>
      <c r="C48" s="938" t="str">
        <f ca="1">"Sum of Lines "&amp;A46&amp;" through "&amp;OFFSET(A48,-1,0)</f>
        <v>Sum of Lines 12.01 through 12.02</v>
      </c>
      <c r="D48" s="939"/>
      <c r="E48" s="911"/>
      <c r="F48" s="934">
        <f>SUM(F46:F47)</f>
        <v>0</v>
      </c>
      <c r="G48" s="911"/>
      <c r="H48" s="934">
        <f>SUM(H46:H47)</f>
        <v>0</v>
      </c>
      <c r="I48" s="911"/>
      <c r="J48" s="934">
        <f>SUM(J46:J47)</f>
        <v>0</v>
      </c>
      <c r="K48" s="911"/>
      <c r="L48" s="934">
        <f>SUM(L46:L47)</f>
        <v>0</v>
      </c>
      <c r="M48" s="911"/>
      <c r="N48" s="934">
        <f>SUM(N46:N47)</f>
        <v>0</v>
      </c>
      <c r="O48" s="911"/>
      <c r="P48" s="934">
        <f>SUM(P46:P47)</f>
        <v>0</v>
      </c>
      <c r="Q48" s="911"/>
      <c r="R48" s="934">
        <f>SUM(R46:R47)</f>
        <v>0</v>
      </c>
      <c r="S48" s="911"/>
      <c r="T48" s="934">
        <f>SUM(T46:T47)</f>
        <v>0</v>
      </c>
      <c r="U48" s="911"/>
      <c r="V48" s="934">
        <f>SUM(V46:V47)</f>
        <v>0</v>
      </c>
      <c r="W48" s="911"/>
      <c r="X48" s="934">
        <f>SUM(X46:X47)</f>
        <v>0</v>
      </c>
      <c r="Y48" s="911"/>
      <c r="Z48" s="934">
        <f>SUM(Z46:Z47)</f>
        <v>0</v>
      </c>
      <c r="AA48" s="911"/>
      <c r="AB48" s="934">
        <f>SUM(AB46:AB47)</f>
        <v>0</v>
      </c>
      <c r="AC48" s="911"/>
      <c r="AD48" s="934">
        <f>SUM(AD46:AD47)</f>
        <v>0</v>
      </c>
      <c r="AE48" s="911"/>
      <c r="AF48" s="934">
        <f>SUM(AF46:AF47)</f>
        <v>0</v>
      </c>
    </row>
    <row r="49" spans="1:32">
      <c r="A49" s="910"/>
      <c r="B49" s="910"/>
      <c r="C49" s="911"/>
      <c r="D49" s="911"/>
      <c r="E49" s="911"/>
      <c r="F49" s="930"/>
      <c r="G49" s="911"/>
      <c r="H49" s="930"/>
      <c r="I49" s="911"/>
      <c r="J49" s="930"/>
      <c r="K49" s="911"/>
      <c r="L49" s="930"/>
      <c r="M49" s="911"/>
      <c r="N49" s="930"/>
      <c r="O49" s="911"/>
      <c r="P49" s="930"/>
      <c r="Q49" s="911"/>
      <c r="R49" s="930"/>
      <c r="S49" s="911"/>
      <c r="T49" s="930"/>
      <c r="U49" s="911"/>
      <c r="V49" s="930"/>
      <c r="W49" s="911"/>
      <c r="X49" s="930"/>
      <c r="Y49" s="911"/>
      <c r="Z49" s="930"/>
      <c r="AA49" s="911"/>
      <c r="AB49" s="930"/>
      <c r="AC49" s="911"/>
      <c r="AD49" s="910"/>
      <c r="AE49" s="911"/>
      <c r="AF49" s="910"/>
    </row>
    <row r="50" spans="1:32">
      <c r="A50" s="927">
        <f>A48+1</f>
        <v>14</v>
      </c>
      <c r="B50" s="916"/>
      <c r="C50" s="929" t="s">
        <v>1066</v>
      </c>
      <c r="D50" s="929"/>
      <c r="E50" s="916"/>
      <c r="F50" s="941"/>
      <c r="G50" s="916"/>
      <c r="H50" s="941"/>
      <c r="I50" s="916"/>
      <c r="J50" s="941"/>
      <c r="K50" s="916"/>
      <c r="L50" s="941"/>
      <c r="M50" s="916"/>
      <c r="N50" s="941"/>
      <c r="O50" s="916"/>
      <c r="P50" s="941"/>
      <c r="Q50" s="916"/>
      <c r="R50" s="941"/>
      <c r="S50" s="916"/>
      <c r="T50" s="941"/>
      <c r="U50" s="916"/>
      <c r="V50" s="941"/>
      <c r="W50" s="916"/>
      <c r="X50" s="941"/>
      <c r="Y50" s="916"/>
      <c r="Z50" s="941"/>
      <c r="AA50" s="916"/>
      <c r="AB50" s="941"/>
      <c r="AC50" s="916"/>
      <c r="AD50" s="941"/>
      <c r="AE50" s="921"/>
      <c r="AF50" s="941"/>
    </row>
    <row r="51" spans="1:32">
      <c r="A51" s="910"/>
      <c r="B51" s="910"/>
      <c r="C51" s="910"/>
      <c r="D51" s="910"/>
      <c r="E51" s="910"/>
      <c r="F51" s="910"/>
      <c r="G51" s="910"/>
      <c r="H51" s="910"/>
      <c r="I51" s="910"/>
      <c r="J51" s="910"/>
      <c r="K51" s="910"/>
      <c r="L51" s="910"/>
      <c r="M51" s="910"/>
      <c r="N51" s="910"/>
      <c r="O51" s="910"/>
      <c r="P51" s="910"/>
      <c r="Q51" s="910"/>
      <c r="R51" s="910"/>
      <c r="S51" s="910"/>
      <c r="T51" s="910"/>
      <c r="U51" s="910"/>
      <c r="V51" s="910"/>
      <c r="W51" s="910"/>
      <c r="X51" s="910"/>
      <c r="Y51" s="910"/>
      <c r="Z51" s="910"/>
      <c r="AA51" s="910"/>
      <c r="AB51" s="910"/>
      <c r="AC51" s="910"/>
      <c r="AD51" s="910"/>
      <c r="AE51" s="910"/>
      <c r="AF51" s="910"/>
    </row>
    <row r="52" spans="1:32">
      <c r="A52" s="942">
        <f>A50+0.01</f>
        <v>14.01</v>
      </c>
      <c r="B52" s="911"/>
      <c r="C52" s="938"/>
      <c r="D52" s="938"/>
      <c r="E52" s="911"/>
      <c r="F52" s="933">
        <v>0</v>
      </c>
      <c r="G52" s="911"/>
      <c r="H52" s="933">
        <v>0</v>
      </c>
      <c r="I52" s="911"/>
      <c r="J52" s="933">
        <v>0</v>
      </c>
      <c r="K52" s="911"/>
      <c r="L52" s="933">
        <v>0</v>
      </c>
      <c r="M52" s="911"/>
      <c r="N52" s="933">
        <v>0</v>
      </c>
      <c r="O52" s="911"/>
      <c r="P52" s="933">
        <v>0</v>
      </c>
      <c r="Q52" s="911"/>
      <c r="R52" s="933">
        <v>0</v>
      </c>
      <c r="S52" s="911"/>
      <c r="T52" s="933">
        <v>0</v>
      </c>
      <c r="U52" s="911"/>
      <c r="V52" s="933">
        <v>0</v>
      </c>
      <c r="W52" s="911"/>
      <c r="X52" s="933">
        <v>0</v>
      </c>
      <c r="Y52" s="911"/>
      <c r="Z52" s="933">
        <v>0</v>
      </c>
      <c r="AA52" s="911"/>
      <c r="AB52" s="933">
        <v>0</v>
      </c>
      <c r="AC52" s="911"/>
      <c r="AD52" s="933">
        <v>0</v>
      </c>
      <c r="AE52" s="911"/>
      <c r="AF52" s="930">
        <f>SUM(F52:AD52)/13</f>
        <v>0</v>
      </c>
    </row>
    <row r="53" spans="1:32">
      <c r="A53" s="942">
        <f>A52+0.01</f>
        <v>14.02</v>
      </c>
      <c r="B53" s="911"/>
      <c r="C53" s="938"/>
      <c r="D53" s="938"/>
      <c r="E53" s="911"/>
      <c r="F53" s="933"/>
      <c r="G53" s="911"/>
      <c r="H53" s="933"/>
      <c r="I53" s="911"/>
      <c r="J53" s="933"/>
      <c r="K53" s="911"/>
      <c r="L53" s="933"/>
      <c r="M53" s="911"/>
      <c r="N53" s="933"/>
      <c r="O53" s="911"/>
      <c r="P53" s="933"/>
      <c r="Q53" s="911"/>
      <c r="R53" s="933"/>
      <c r="S53" s="911"/>
      <c r="T53" s="933"/>
      <c r="U53" s="911"/>
      <c r="V53" s="933"/>
      <c r="W53" s="911"/>
      <c r="X53" s="933"/>
      <c r="Y53" s="911"/>
      <c r="Z53" s="933"/>
      <c r="AA53" s="911"/>
      <c r="AB53" s="933"/>
      <c r="AC53" s="911"/>
      <c r="AD53" s="933"/>
      <c r="AE53" s="911"/>
      <c r="AF53" s="930">
        <f>SUM(F53:AD53)/13</f>
        <v>0</v>
      </c>
    </row>
    <row r="54" spans="1:32">
      <c r="A54" s="910">
        <f>A50+1</f>
        <v>15</v>
      </c>
      <c r="B54" s="911"/>
      <c r="C54" s="938" t="str">
        <f ca="1">"Sum of Lines "&amp;A52&amp;" through "&amp;OFFSET(A54,-1,0)</f>
        <v>Sum of Lines 14.01 through 14.02</v>
      </c>
      <c r="D54" s="939"/>
      <c r="E54" s="911"/>
      <c r="F54" s="934">
        <f>SUM(F52:F53)</f>
        <v>0</v>
      </c>
      <c r="G54" s="911"/>
      <c r="H54" s="934">
        <f>SUM(H52:H53)</f>
        <v>0</v>
      </c>
      <c r="I54" s="911"/>
      <c r="J54" s="934">
        <f>SUM(J52:J53)</f>
        <v>0</v>
      </c>
      <c r="K54" s="911"/>
      <c r="L54" s="934">
        <f>SUM(L52:L53)</f>
        <v>0</v>
      </c>
      <c r="M54" s="911"/>
      <c r="N54" s="934">
        <f>SUM(N52:N53)</f>
        <v>0</v>
      </c>
      <c r="O54" s="911"/>
      <c r="P54" s="934">
        <f>SUM(P52:P53)</f>
        <v>0</v>
      </c>
      <c r="Q54" s="911"/>
      <c r="R54" s="934">
        <f>SUM(R52:R53)</f>
        <v>0</v>
      </c>
      <c r="S54" s="911"/>
      <c r="T54" s="934">
        <f>SUM(T52:T53)</f>
        <v>0</v>
      </c>
      <c r="U54" s="911"/>
      <c r="V54" s="934">
        <f>SUM(V52:V53)</f>
        <v>0</v>
      </c>
      <c r="W54" s="911"/>
      <c r="X54" s="934">
        <f>SUM(X52:X53)</f>
        <v>0</v>
      </c>
      <c r="Y54" s="911"/>
      <c r="Z54" s="934">
        <f>SUM(Z52:Z53)</f>
        <v>0</v>
      </c>
      <c r="AA54" s="911"/>
      <c r="AB54" s="934">
        <f>SUM(AB52:AB53)</f>
        <v>0</v>
      </c>
      <c r="AC54" s="911"/>
      <c r="AD54" s="934">
        <f>SUM(AD52:AD53)</f>
        <v>0</v>
      </c>
      <c r="AE54" s="911"/>
      <c r="AF54" s="934">
        <f>SUM(AF52:AF53)</f>
        <v>0</v>
      </c>
    </row>
    <row r="55" spans="1:32">
      <c r="A55" s="910"/>
      <c r="B55" s="910"/>
      <c r="C55" s="911"/>
      <c r="D55" s="911"/>
      <c r="E55" s="911"/>
      <c r="F55" s="930"/>
      <c r="G55" s="911"/>
      <c r="H55" s="930"/>
      <c r="I55" s="911"/>
      <c r="J55" s="930"/>
      <c r="K55" s="911"/>
      <c r="L55" s="930"/>
      <c r="M55" s="911"/>
      <c r="N55" s="930"/>
      <c r="O55" s="911"/>
      <c r="P55" s="930"/>
      <c r="Q55" s="911"/>
      <c r="R55" s="930"/>
      <c r="S55" s="911"/>
      <c r="T55" s="930"/>
      <c r="U55" s="911"/>
      <c r="V55" s="930"/>
      <c r="W55" s="911"/>
      <c r="X55" s="930"/>
      <c r="Y55" s="911"/>
      <c r="Z55" s="930"/>
      <c r="AA55" s="911"/>
      <c r="AB55" s="930"/>
      <c r="AC55" s="911"/>
      <c r="AD55" s="910"/>
      <c r="AE55" s="911"/>
      <c r="AF55" s="910"/>
    </row>
    <row r="56" spans="1:32">
      <c r="A56" s="927">
        <f>A54+1</f>
        <v>16</v>
      </c>
      <c r="B56" s="916"/>
      <c r="C56" s="929" t="s">
        <v>1067</v>
      </c>
      <c r="D56" s="929"/>
      <c r="E56" s="916"/>
      <c r="F56" s="941"/>
      <c r="G56" s="916"/>
      <c r="H56" s="941"/>
      <c r="I56" s="916"/>
      <c r="J56" s="941"/>
      <c r="K56" s="916"/>
      <c r="L56" s="941"/>
      <c r="M56" s="916"/>
      <c r="N56" s="941"/>
      <c r="O56" s="916"/>
      <c r="P56" s="941"/>
      <c r="Q56" s="916"/>
      <c r="R56" s="941"/>
      <c r="S56" s="916"/>
      <c r="T56" s="941"/>
      <c r="U56" s="916"/>
      <c r="V56" s="941"/>
      <c r="W56" s="916"/>
      <c r="X56" s="941"/>
      <c r="Y56" s="916"/>
      <c r="Z56" s="941"/>
      <c r="AA56" s="916"/>
      <c r="AB56" s="941"/>
      <c r="AC56" s="916"/>
      <c r="AD56" s="941"/>
      <c r="AE56" s="921"/>
      <c r="AF56" s="941"/>
    </row>
    <row r="57" spans="1:32">
      <c r="A57" s="910"/>
      <c r="B57" s="910"/>
      <c r="C57" s="910"/>
      <c r="D57" s="910"/>
      <c r="E57" s="910"/>
      <c r="F57" s="910"/>
      <c r="G57" s="910"/>
      <c r="H57" s="910"/>
      <c r="I57" s="910"/>
      <c r="J57" s="910"/>
      <c r="K57" s="910"/>
      <c r="L57" s="910"/>
      <c r="M57" s="910"/>
      <c r="N57" s="910"/>
      <c r="O57" s="910"/>
      <c r="P57" s="910"/>
      <c r="Q57" s="910"/>
      <c r="R57" s="910"/>
      <c r="S57" s="910"/>
      <c r="T57" s="910"/>
      <c r="U57" s="910"/>
      <c r="V57" s="910"/>
      <c r="W57" s="910"/>
      <c r="X57" s="910"/>
      <c r="Y57" s="910"/>
      <c r="Z57" s="910"/>
      <c r="AA57" s="910"/>
      <c r="AB57" s="910"/>
      <c r="AC57" s="910"/>
      <c r="AD57" s="910"/>
      <c r="AE57" s="910"/>
      <c r="AF57" s="910"/>
    </row>
    <row r="58" spans="1:32">
      <c r="A58" s="942">
        <f>A56+0.01</f>
        <v>16.010000000000002</v>
      </c>
      <c r="B58" s="911"/>
      <c r="C58" s="938"/>
      <c r="D58" s="938"/>
      <c r="E58" s="911"/>
      <c r="F58" s="933"/>
      <c r="G58" s="911"/>
      <c r="H58" s="933"/>
      <c r="I58" s="911"/>
      <c r="J58" s="933"/>
      <c r="K58" s="911"/>
      <c r="L58" s="933"/>
      <c r="M58" s="911"/>
      <c r="N58" s="933"/>
      <c r="O58" s="911"/>
      <c r="P58" s="933"/>
      <c r="Q58" s="911"/>
      <c r="R58" s="933"/>
      <c r="S58" s="911"/>
      <c r="T58" s="933"/>
      <c r="U58" s="911"/>
      <c r="V58" s="933"/>
      <c r="W58" s="911"/>
      <c r="X58" s="933"/>
      <c r="Y58" s="911"/>
      <c r="Z58" s="933"/>
      <c r="AA58" s="911"/>
      <c r="AB58" s="933"/>
      <c r="AC58" s="911"/>
      <c r="AD58" s="933"/>
      <c r="AE58" s="911"/>
      <c r="AF58" s="930">
        <f>SUM(F58:AD58)/13</f>
        <v>0</v>
      </c>
    </row>
    <row r="59" spans="1:32">
      <c r="A59" s="942">
        <f>A58+0.01</f>
        <v>16.020000000000003</v>
      </c>
      <c r="B59" s="911"/>
      <c r="C59" s="938"/>
      <c r="D59" s="938"/>
      <c r="E59" s="911"/>
      <c r="F59" s="933"/>
      <c r="G59" s="911"/>
      <c r="H59" s="933"/>
      <c r="I59" s="911"/>
      <c r="J59" s="933"/>
      <c r="K59" s="911"/>
      <c r="L59" s="933"/>
      <c r="M59" s="911"/>
      <c r="N59" s="933"/>
      <c r="O59" s="911"/>
      <c r="P59" s="933"/>
      <c r="Q59" s="911"/>
      <c r="R59" s="933"/>
      <c r="S59" s="911"/>
      <c r="T59" s="933"/>
      <c r="U59" s="911"/>
      <c r="V59" s="933"/>
      <c r="W59" s="911"/>
      <c r="X59" s="933"/>
      <c r="Y59" s="911"/>
      <c r="Z59" s="933"/>
      <c r="AA59" s="911"/>
      <c r="AB59" s="933"/>
      <c r="AC59" s="911"/>
      <c r="AD59" s="933"/>
      <c r="AE59" s="911"/>
      <c r="AF59" s="930">
        <f>SUM(F59:AD59)/13</f>
        <v>0</v>
      </c>
    </row>
    <row r="60" spans="1:32">
      <c r="A60" s="910">
        <f>A56+1</f>
        <v>17</v>
      </c>
      <c r="B60" s="911"/>
      <c r="C60" s="938" t="str">
        <f ca="1">"Sum of Lines "&amp;A58&amp;" through "&amp;OFFSET(A60,-1,0)</f>
        <v>Sum of Lines 16.01 through 16.02</v>
      </c>
      <c r="D60" s="939"/>
      <c r="E60" s="911"/>
      <c r="F60" s="934">
        <f>SUM(F58:F59)</f>
        <v>0</v>
      </c>
      <c r="G60" s="911"/>
      <c r="H60" s="934">
        <f>SUM(H58:H59)</f>
        <v>0</v>
      </c>
      <c r="I60" s="911"/>
      <c r="J60" s="934">
        <f>SUM(J58:J59)</f>
        <v>0</v>
      </c>
      <c r="K60" s="911"/>
      <c r="L60" s="934">
        <f>SUM(L58:L59)</f>
        <v>0</v>
      </c>
      <c r="M60" s="911"/>
      <c r="N60" s="934">
        <f>SUM(N58:N59)</f>
        <v>0</v>
      </c>
      <c r="O60" s="911"/>
      <c r="P60" s="934">
        <f>SUM(P58:P59)</f>
        <v>0</v>
      </c>
      <c r="Q60" s="911"/>
      <c r="R60" s="934">
        <f>SUM(R58:R59)</f>
        <v>0</v>
      </c>
      <c r="S60" s="911"/>
      <c r="T60" s="934">
        <f>SUM(T58:T59)</f>
        <v>0</v>
      </c>
      <c r="U60" s="911"/>
      <c r="V60" s="934">
        <f>SUM(V58:V59)</f>
        <v>0</v>
      </c>
      <c r="W60" s="911"/>
      <c r="X60" s="934">
        <f>SUM(X58:X59)</f>
        <v>0</v>
      </c>
      <c r="Y60" s="911"/>
      <c r="Z60" s="934">
        <f>SUM(Z58:Z59)</f>
        <v>0</v>
      </c>
      <c r="AA60" s="911"/>
      <c r="AB60" s="934">
        <f>SUM(AB58:AB59)</f>
        <v>0</v>
      </c>
      <c r="AC60" s="911"/>
      <c r="AD60" s="934">
        <f>SUM(AD58:AD59)</f>
        <v>0</v>
      </c>
      <c r="AE60" s="911"/>
      <c r="AF60" s="934">
        <f>SUM(AF58:AF59)</f>
        <v>0</v>
      </c>
    </row>
    <row r="61" spans="1:32">
      <c r="A61" s="910"/>
      <c r="B61" s="911"/>
      <c r="C61" s="911"/>
      <c r="D61" s="911"/>
      <c r="E61" s="911"/>
      <c r="F61" s="944"/>
      <c r="G61" s="911"/>
      <c r="H61" s="930"/>
      <c r="I61" s="911"/>
      <c r="J61" s="930"/>
      <c r="K61" s="911"/>
      <c r="L61" s="930"/>
      <c r="M61" s="911"/>
      <c r="N61" s="930"/>
      <c r="O61" s="911"/>
      <c r="P61" s="930"/>
      <c r="Q61" s="911"/>
      <c r="R61" s="930"/>
      <c r="S61" s="911"/>
      <c r="T61" s="930"/>
      <c r="U61" s="911"/>
      <c r="V61" s="930"/>
      <c r="W61" s="911"/>
      <c r="X61" s="930"/>
      <c r="Y61" s="911"/>
      <c r="Z61" s="930"/>
      <c r="AA61" s="911"/>
      <c r="AB61" s="944"/>
      <c r="AC61" s="944"/>
      <c r="AD61" s="944"/>
      <c r="AE61" s="911"/>
      <c r="AF61" s="930"/>
    </row>
    <row r="62" spans="1:32" ht="18.75">
      <c r="A62" s="910">
        <f>A60+1</f>
        <v>18</v>
      </c>
      <c r="B62" s="945" t="s">
        <v>348</v>
      </c>
      <c r="C62" s="918" t="str">
        <f>"Total Unfunded Reserve (Line "&amp;A30&amp;" + Line "&amp;A36&amp;" + Line "&amp;A42&amp;" + Line "&amp;A48&amp;" + Line "&amp;A54&amp;"  + Line "&amp;A60&amp;")"</f>
        <v>Total Unfunded Reserve (Line 7 + Line 9 + Line 11 + Line 13 + Line 15  + Line 17)</v>
      </c>
      <c r="D62" s="918"/>
      <c r="E62" s="911"/>
      <c r="F62" s="930"/>
      <c r="G62" s="930"/>
      <c r="H62" s="930"/>
      <c r="I62" s="911"/>
      <c r="J62" s="930"/>
      <c r="K62" s="911"/>
      <c r="L62" s="930"/>
      <c r="M62" s="911"/>
      <c r="N62" s="930"/>
      <c r="O62" s="911"/>
      <c r="P62" s="930"/>
      <c r="Q62" s="911"/>
      <c r="R62" s="930"/>
      <c r="S62" s="911"/>
      <c r="T62" s="930"/>
      <c r="U62" s="911"/>
      <c r="V62" s="930"/>
      <c r="W62" s="911"/>
      <c r="X62" s="930"/>
      <c r="Y62" s="911"/>
      <c r="Z62" s="930"/>
      <c r="AA62" s="911"/>
      <c r="AB62" s="930"/>
      <c r="AC62" s="911"/>
      <c r="AD62" s="930"/>
      <c r="AE62" s="911"/>
      <c r="AF62" s="946">
        <f>AF30+AF36+AF42+AF48+AF54+AF60</f>
        <v>0</v>
      </c>
    </row>
    <row r="63" spans="1:32" ht="30.75" customHeight="1">
      <c r="A63" s="910"/>
      <c r="B63" s="911"/>
      <c r="C63" s="911"/>
      <c r="D63" s="911"/>
      <c r="E63" s="911"/>
      <c r="F63" s="930"/>
      <c r="G63" s="930"/>
      <c r="H63" s="930"/>
      <c r="I63" s="911"/>
      <c r="J63" s="930"/>
      <c r="K63" s="911"/>
      <c r="L63" s="930"/>
      <c r="M63" s="911"/>
      <c r="N63" s="930"/>
      <c r="O63" s="911"/>
      <c r="P63" s="930"/>
      <c r="Q63" s="911"/>
      <c r="R63" s="930"/>
      <c r="S63" s="911"/>
      <c r="T63" s="930"/>
      <c r="U63" s="911"/>
      <c r="V63" s="930"/>
      <c r="W63" s="911"/>
      <c r="X63" s="930"/>
      <c r="Y63" s="911"/>
      <c r="Z63" s="930"/>
      <c r="AA63" s="911"/>
      <c r="AB63" s="930"/>
      <c r="AC63" s="911"/>
      <c r="AD63" s="930"/>
      <c r="AE63" s="911"/>
      <c r="AF63" s="930"/>
    </row>
    <row r="64" spans="1:32">
      <c r="A64" s="910"/>
      <c r="B64" s="911"/>
      <c r="C64" s="911"/>
      <c r="D64" s="911"/>
      <c r="E64" s="911"/>
      <c r="F64" s="930"/>
      <c r="G64" s="930"/>
      <c r="H64" s="930"/>
      <c r="I64" s="911"/>
      <c r="J64" s="930"/>
      <c r="K64" s="911"/>
      <c r="L64" s="930"/>
      <c r="M64" s="911"/>
      <c r="N64" s="947"/>
      <c r="O64" s="947"/>
      <c r="P64" s="947"/>
      <c r="Q64" s="947"/>
      <c r="R64" s="947"/>
      <c r="S64" s="911"/>
      <c r="T64" s="930"/>
      <c r="U64" s="911"/>
      <c r="V64" s="930"/>
      <c r="W64" s="911"/>
      <c r="X64" s="930"/>
      <c r="Y64" s="911"/>
      <c r="Z64" s="930"/>
      <c r="AA64" s="911"/>
      <c r="AB64" s="930"/>
      <c r="AC64" s="911"/>
      <c r="AD64" s="930"/>
      <c r="AE64" s="911"/>
      <c r="AF64" s="910"/>
    </row>
    <row r="65" spans="1:32">
      <c r="A65" s="910"/>
      <c r="B65" s="911"/>
      <c r="C65" s="911"/>
      <c r="D65" s="911"/>
      <c r="E65" s="911"/>
      <c r="F65" s="930"/>
      <c r="G65" s="930"/>
      <c r="H65" s="930"/>
      <c r="I65" s="911"/>
      <c r="J65" s="930"/>
      <c r="K65" s="911"/>
      <c r="L65" s="930"/>
      <c r="M65" s="911"/>
      <c r="N65" s="947"/>
      <c r="O65" s="947"/>
      <c r="P65" s="947"/>
      <c r="Q65" s="947"/>
      <c r="R65" s="947"/>
      <c r="S65" s="911"/>
      <c r="T65" s="930"/>
      <c r="U65" s="911"/>
      <c r="V65" s="930"/>
      <c r="W65" s="911"/>
      <c r="X65" s="930"/>
      <c r="Y65" s="911"/>
      <c r="Z65" s="930"/>
      <c r="AA65" s="911"/>
      <c r="AB65" s="930"/>
      <c r="AC65" s="911"/>
      <c r="AD65" s="930"/>
      <c r="AE65" s="911"/>
      <c r="AF65" s="910"/>
    </row>
    <row r="66" spans="1:32">
      <c r="A66" s="911"/>
      <c r="B66" s="911"/>
      <c r="C66" s="948" t="s">
        <v>194</v>
      </c>
      <c r="D66" s="948"/>
      <c r="E66" s="910"/>
      <c r="F66" s="930"/>
      <c r="G66" s="911"/>
      <c r="H66" s="930"/>
      <c r="I66" s="911"/>
      <c r="J66" s="930"/>
      <c r="K66" s="911"/>
      <c r="L66" s="930"/>
      <c r="M66" s="911"/>
      <c r="N66" s="947"/>
      <c r="O66" s="947"/>
      <c r="P66" s="947"/>
      <c r="Q66" s="947"/>
      <c r="R66" s="947"/>
      <c r="S66" s="911"/>
      <c r="T66" s="930"/>
      <c r="U66" s="911"/>
      <c r="V66" s="930"/>
      <c r="W66" s="911"/>
      <c r="X66" s="930"/>
      <c r="Y66" s="911"/>
      <c r="Z66" s="930"/>
      <c r="AA66" s="911"/>
      <c r="AB66" s="930"/>
      <c r="AC66" s="911"/>
      <c r="AD66" s="930"/>
      <c r="AE66" s="911"/>
      <c r="AF66" s="930"/>
    </row>
    <row r="67" spans="1:32">
      <c r="A67" s="911"/>
      <c r="B67" s="911"/>
      <c r="C67" s="1092" t="s">
        <v>1068</v>
      </c>
      <c r="D67" s="1092"/>
      <c r="E67" s="1092"/>
      <c r="F67" s="943"/>
      <c r="G67" s="911"/>
      <c r="H67" s="949"/>
      <c r="I67" s="911"/>
      <c r="J67" s="930"/>
      <c r="K67" s="911"/>
      <c r="L67" s="950"/>
      <c r="M67" s="951"/>
      <c r="N67" s="947"/>
      <c r="O67" s="947"/>
      <c r="P67" s="947"/>
      <c r="Q67" s="947"/>
      <c r="R67" s="947"/>
      <c r="S67" s="911"/>
      <c r="T67" s="930"/>
      <c r="U67" s="911"/>
      <c r="V67" s="930"/>
      <c r="W67" s="911"/>
      <c r="X67" s="930"/>
      <c r="Y67" s="911"/>
      <c r="Z67" s="930"/>
      <c r="AA67" s="911"/>
      <c r="AB67" s="930"/>
      <c r="AC67" s="911"/>
      <c r="AD67" s="930"/>
      <c r="AE67" s="911"/>
      <c r="AF67" s="910"/>
    </row>
    <row r="68" spans="1:32" ht="15.75" customHeight="1">
      <c r="A68" s="911"/>
      <c r="B68" s="911"/>
      <c r="C68" s="1093" t="s">
        <v>1091</v>
      </c>
      <c r="D68" s="1093"/>
      <c r="E68" s="1093"/>
      <c r="F68" s="943"/>
      <c r="G68" s="911"/>
      <c r="H68" s="949"/>
      <c r="I68" s="911"/>
      <c r="J68" s="930"/>
      <c r="K68" s="911"/>
      <c r="L68" s="930"/>
      <c r="M68" s="911"/>
      <c r="N68" s="947"/>
      <c r="O68" s="947"/>
      <c r="P68" s="947"/>
      <c r="Q68" s="947"/>
      <c r="R68" s="947"/>
      <c r="S68" s="911"/>
      <c r="T68" s="930"/>
      <c r="U68" s="911"/>
      <c r="V68" s="930"/>
      <c r="W68" s="911"/>
      <c r="X68" s="930"/>
      <c r="Y68" s="911"/>
      <c r="Z68" s="930"/>
      <c r="AA68" s="911"/>
      <c r="AB68" s="930"/>
      <c r="AC68" s="911"/>
      <c r="AD68" s="930"/>
      <c r="AE68" s="911"/>
      <c r="AF68" s="910"/>
    </row>
    <row r="69" spans="1:32">
      <c r="A69" s="910"/>
      <c r="B69" s="910"/>
      <c r="C69" s="972" t="s">
        <v>1132</v>
      </c>
      <c r="D69" s="972"/>
      <c r="E69" s="911"/>
      <c r="F69" s="943"/>
      <c r="G69" s="911"/>
      <c r="H69" s="943"/>
      <c r="I69" s="911"/>
      <c r="J69" s="930"/>
      <c r="K69" s="911"/>
      <c r="L69" s="930"/>
      <c r="M69" s="911"/>
      <c r="N69" s="930"/>
      <c r="O69" s="911"/>
      <c r="P69" s="930"/>
      <c r="Q69" s="911"/>
      <c r="R69" s="930"/>
      <c r="S69" s="911"/>
      <c r="T69" s="930"/>
      <c r="U69" s="911"/>
      <c r="V69" s="930"/>
      <c r="W69" s="911"/>
      <c r="X69" s="930"/>
      <c r="Y69" s="911"/>
      <c r="Z69" s="930"/>
      <c r="AA69" s="911"/>
      <c r="AB69" s="930"/>
      <c r="AC69" s="911"/>
      <c r="AD69" s="930"/>
      <c r="AE69" s="911"/>
      <c r="AF69" s="910"/>
    </row>
    <row r="70" spans="1:32" ht="32.25" customHeight="1">
      <c r="A70" s="910"/>
      <c r="B70" s="910"/>
      <c r="C70" s="1094" t="s">
        <v>1069</v>
      </c>
      <c r="D70" s="1094"/>
      <c r="E70" s="1094"/>
      <c r="F70" s="930"/>
      <c r="G70" s="911"/>
      <c r="H70" s="952"/>
      <c r="I70" s="952"/>
      <c r="J70" s="952"/>
      <c r="K70" s="952"/>
      <c r="L70" s="952"/>
      <c r="M70" s="952"/>
      <c r="N70" s="952"/>
      <c r="O70" s="911"/>
      <c r="P70" s="930"/>
      <c r="Q70" s="911"/>
      <c r="R70" s="930"/>
      <c r="S70" s="911"/>
      <c r="T70" s="930"/>
      <c r="U70" s="911"/>
      <c r="V70" s="930"/>
      <c r="W70" s="911"/>
      <c r="X70" s="930"/>
      <c r="Y70" s="911"/>
      <c r="Z70" s="930"/>
      <c r="AA70" s="911"/>
      <c r="AB70" s="930"/>
      <c r="AC70" s="911"/>
      <c r="AD70" s="930"/>
      <c r="AE70" s="911"/>
      <c r="AF70" s="910"/>
    </row>
    <row r="71" spans="1:32">
      <c r="C71" s="33" t="s">
        <v>1070</v>
      </c>
    </row>
    <row r="72" spans="1:32">
      <c r="C72" s="33" t="s">
        <v>1071</v>
      </c>
    </row>
  </sheetData>
  <mergeCells count="3">
    <mergeCell ref="C67:E67"/>
    <mergeCell ref="C68:E68"/>
    <mergeCell ref="C70:E70"/>
  </mergeCells>
  <pageMargins left="0.7" right="0.7" top="0.75" bottom="0.75" header="0.3" footer="0.3"/>
  <pageSetup scale="2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123"/>
  <sheetViews>
    <sheetView view="pageBreakPreview" zoomScale="60" zoomScaleNormal="90" workbookViewId="0"/>
  </sheetViews>
  <sheetFormatPr defaultColWidth="6.88671875" defaultRowHeight="12.75"/>
  <cols>
    <col min="1" max="1" width="7.21875" style="662" customWidth="1"/>
    <col min="2" max="2" width="54.77734375" style="662" customWidth="1"/>
    <col min="3" max="3" width="6.88671875" style="662"/>
    <col min="4" max="4" width="21" style="662" customWidth="1"/>
    <col min="5" max="6" width="15.109375" style="662" customWidth="1"/>
    <col min="7" max="7" width="19.5546875" style="662" customWidth="1"/>
    <col min="8" max="8" width="15.109375" style="662" customWidth="1"/>
    <col min="9" max="9" width="20.33203125" style="662" customWidth="1"/>
    <col min="10" max="10" width="15.109375" style="662" customWidth="1"/>
    <col min="11" max="11" width="11.33203125" style="662" bestFit="1" customWidth="1"/>
    <col min="12" max="12" width="14.5546875" style="662" bestFit="1" customWidth="1"/>
    <col min="13" max="13" width="9" style="662" bestFit="1" customWidth="1"/>
    <col min="14" max="14" width="12.77734375" style="662" bestFit="1" customWidth="1"/>
    <col min="15" max="15" width="6.88671875" style="662"/>
    <col min="16" max="16" width="11.21875" style="662" customWidth="1"/>
    <col min="17" max="16384" width="6.88671875" style="662"/>
  </cols>
  <sheetData>
    <row r="1" spans="1:16" ht="15.75">
      <c r="A1" s="661"/>
      <c r="B1" s="661"/>
      <c r="C1" s="661"/>
      <c r="D1" s="661"/>
      <c r="I1" s="663"/>
      <c r="J1" s="664" t="str">
        <f>'Attachment H-34A '!K1&amp;""&amp;", Attachment 15"</f>
        <v>Attachment H-34A, Attachment 15</v>
      </c>
    </row>
    <row r="2" spans="1:16" ht="15.75">
      <c r="A2" s="661"/>
      <c r="B2" s="661"/>
      <c r="C2" s="661"/>
      <c r="D2" s="661"/>
      <c r="I2" s="663"/>
      <c r="J2" s="664" t="s">
        <v>186</v>
      </c>
    </row>
    <row r="3" spans="1:16" ht="15.75">
      <c r="A3" s="661"/>
      <c r="B3" s="661"/>
      <c r="C3" s="661"/>
      <c r="D3" s="661"/>
      <c r="E3" s="665"/>
      <c r="G3" s="666"/>
      <c r="H3" s="667"/>
      <c r="I3" s="668"/>
      <c r="J3" s="664" t="str">
        <f>'Attachment H-34A '!K4</f>
        <v>For the 12 months ended 12/31/2024</v>
      </c>
    </row>
    <row r="4" spans="1:16" ht="15.75">
      <c r="A4" s="661"/>
      <c r="B4" s="661"/>
      <c r="C4" s="661"/>
      <c r="D4" s="661"/>
      <c r="E4" s="665"/>
      <c r="G4" s="666"/>
      <c r="H4" s="667"/>
      <c r="I4" s="668"/>
      <c r="J4" s="664"/>
    </row>
    <row r="5" spans="1:16" ht="15.75">
      <c r="B5" s="1095" t="s">
        <v>702</v>
      </c>
      <c r="C5" s="1095"/>
      <c r="D5" s="1095"/>
      <c r="E5" s="1095"/>
      <c r="F5" s="1095"/>
      <c r="G5" s="1095"/>
      <c r="H5" s="1095"/>
      <c r="I5" s="1095"/>
      <c r="J5" s="669"/>
    </row>
    <row r="6" spans="1:16" ht="15.75">
      <c r="B6" s="1095" t="s">
        <v>703</v>
      </c>
      <c r="C6" s="1095"/>
      <c r="D6" s="1095"/>
      <c r="E6" s="1095"/>
      <c r="F6" s="1095"/>
      <c r="G6" s="1095"/>
      <c r="H6" s="1095"/>
      <c r="I6" s="1095"/>
      <c r="J6" s="670"/>
    </row>
    <row r="7" spans="1:16">
      <c r="B7" s="671"/>
      <c r="C7" s="671"/>
    </row>
    <row r="8" spans="1:16">
      <c r="B8" s="672" t="s">
        <v>571</v>
      </c>
      <c r="C8" s="671"/>
      <c r="D8" s="672" t="s">
        <v>572</v>
      </c>
      <c r="E8" s="672" t="s">
        <v>573</v>
      </c>
      <c r="F8" s="672" t="s">
        <v>574</v>
      </c>
      <c r="G8" s="672" t="s">
        <v>575</v>
      </c>
      <c r="H8" s="672" t="s">
        <v>576</v>
      </c>
      <c r="I8" s="672" t="s">
        <v>704</v>
      </c>
      <c r="J8" s="672" t="s">
        <v>705</v>
      </c>
    </row>
    <row r="9" spans="1:16">
      <c r="B9" s="671"/>
      <c r="C9" s="671"/>
    </row>
    <row r="10" spans="1:16" ht="117" customHeight="1">
      <c r="A10" s="673" t="s">
        <v>177</v>
      </c>
      <c r="B10" s="673" t="s">
        <v>577</v>
      </c>
      <c r="C10" s="663"/>
      <c r="D10" s="673" t="s">
        <v>706</v>
      </c>
      <c r="E10" s="673" t="s">
        <v>707</v>
      </c>
      <c r="F10" s="673" t="s">
        <v>708</v>
      </c>
      <c r="G10" s="673" t="s">
        <v>615</v>
      </c>
      <c r="H10" s="673" t="s">
        <v>709</v>
      </c>
      <c r="I10" s="673" t="s">
        <v>710</v>
      </c>
      <c r="J10" s="673" t="s">
        <v>580</v>
      </c>
    </row>
    <row r="11" spans="1:16" ht="15.75">
      <c r="A11" s="674"/>
      <c r="B11" s="675" t="s">
        <v>711</v>
      </c>
      <c r="C11" s="663"/>
      <c r="D11" s="674"/>
      <c r="E11" s="674"/>
      <c r="F11" s="674"/>
      <c r="G11" s="674"/>
      <c r="H11" s="674"/>
      <c r="I11" s="674"/>
      <c r="J11" s="674"/>
    </row>
    <row r="12" spans="1:16" ht="15.75">
      <c r="A12" s="676">
        <v>1</v>
      </c>
      <c r="B12" s="675" t="s">
        <v>712</v>
      </c>
      <c r="C12" s="663"/>
      <c r="D12" s="674"/>
      <c r="E12" s="674"/>
      <c r="F12" s="674"/>
      <c r="G12" s="674"/>
      <c r="H12" s="674"/>
      <c r="I12" s="663"/>
      <c r="J12" s="674"/>
    </row>
    <row r="13" spans="1:16" ht="15.75">
      <c r="A13" s="677"/>
      <c r="B13" s="687" t="s">
        <v>1226</v>
      </c>
      <c r="C13" s="663"/>
      <c r="D13" s="679"/>
      <c r="E13" s="679">
        <v>636.85203080879933</v>
      </c>
      <c r="F13" s="679">
        <v>10</v>
      </c>
      <c r="G13" s="679">
        <v>3</v>
      </c>
      <c r="H13" s="679">
        <v>159.2129691912007</v>
      </c>
      <c r="I13" s="680">
        <f t="shared" ref="I13:I35" si="0">(D13+E13)-H13</f>
        <v>477.6390616175986</v>
      </c>
      <c r="J13" s="677"/>
      <c r="L13" s="681"/>
      <c r="M13" s="681"/>
      <c r="N13" s="681"/>
      <c r="O13" s="681"/>
      <c r="P13" s="680"/>
    </row>
    <row r="14" spans="1:16" ht="15.75">
      <c r="A14" s="677" t="s">
        <v>460</v>
      </c>
      <c r="B14" s="1000" t="s">
        <v>1204</v>
      </c>
      <c r="C14" s="663"/>
      <c r="D14" s="679"/>
      <c r="E14" s="1002">
        <v>2778.8964860038595</v>
      </c>
      <c r="F14" s="679">
        <v>10</v>
      </c>
      <c r="G14" s="679">
        <v>3</v>
      </c>
      <c r="H14" s="679">
        <v>694.72351399614024</v>
      </c>
      <c r="I14" s="680">
        <f t="shared" si="0"/>
        <v>2084.1729720077192</v>
      </c>
      <c r="J14" s="677" t="s">
        <v>121</v>
      </c>
      <c r="L14" s="681"/>
      <c r="M14" s="681"/>
      <c r="N14" s="681"/>
      <c r="O14" s="681"/>
      <c r="P14" s="680"/>
    </row>
    <row r="15" spans="1:16" ht="15.75">
      <c r="A15" s="677" t="s">
        <v>461</v>
      </c>
      <c r="B15" s="1000" t="s">
        <v>1205</v>
      </c>
      <c r="C15" s="663"/>
      <c r="D15" s="679"/>
      <c r="E15" s="1002">
        <v>77.739770247729382</v>
      </c>
      <c r="F15" s="679">
        <v>10</v>
      </c>
      <c r="G15" s="679">
        <v>3</v>
      </c>
      <c r="H15" s="679">
        <v>19.435229752270608</v>
      </c>
      <c r="I15" s="680">
        <f t="shared" si="0"/>
        <v>58.304540495458774</v>
      </c>
      <c r="J15" s="677" t="s">
        <v>121</v>
      </c>
      <c r="L15" s="681"/>
      <c r="M15" s="681"/>
      <c r="N15" s="681"/>
      <c r="O15" s="681"/>
      <c r="P15" s="680"/>
    </row>
    <row r="16" spans="1:16" ht="15.75">
      <c r="A16" s="677" t="s">
        <v>462</v>
      </c>
      <c r="B16" s="1000" t="s">
        <v>1206</v>
      </c>
      <c r="C16" s="663"/>
      <c r="D16" s="679"/>
      <c r="E16" s="1002">
        <v>22377.892360501573</v>
      </c>
      <c r="F16" s="679">
        <v>10</v>
      </c>
      <c r="G16" s="679">
        <v>3</v>
      </c>
      <c r="H16" s="679">
        <v>5594.4726394984309</v>
      </c>
      <c r="I16" s="680">
        <f t="shared" si="0"/>
        <v>16783.419721003142</v>
      </c>
      <c r="J16" s="677" t="s">
        <v>121</v>
      </c>
      <c r="L16" s="681"/>
      <c r="M16" s="681"/>
      <c r="N16" s="681"/>
      <c r="O16" s="681"/>
      <c r="P16" s="680"/>
    </row>
    <row r="17" spans="1:16" ht="15.75">
      <c r="A17" s="677" t="s">
        <v>518</v>
      </c>
      <c r="B17" s="1000" t="s">
        <v>1207</v>
      </c>
      <c r="C17" s="663"/>
      <c r="D17" s="679"/>
      <c r="E17" s="1002">
        <v>31780.900000392074</v>
      </c>
      <c r="F17" s="679">
        <v>10</v>
      </c>
      <c r="G17" s="679">
        <v>3</v>
      </c>
      <c r="H17" s="679">
        <v>7945.2249996079281</v>
      </c>
      <c r="I17" s="680">
        <f t="shared" si="0"/>
        <v>23835.675000784147</v>
      </c>
      <c r="J17" s="677" t="s">
        <v>121</v>
      </c>
      <c r="L17" s="681"/>
      <c r="M17" s="681"/>
      <c r="N17" s="681"/>
      <c r="O17" s="681"/>
      <c r="P17" s="680"/>
    </row>
    <row r="18" spans="1:16" ht="15.75">
      <c r="A18" s="677" t="s">
        <v>764</v>
      </c>
      <c r="B18" s="1000" t="s">
        <v>1208</v>
      </c>
      <c r="C18" s="663"/>
      <c r="D18" s="679"/>
      <c r="E18" s="1002">
        <v>1609.8517040064794</v>
      </c>
      <c r="F18" s="679">
        <v>10</v>
      </c>
      <c r="G18" s="679">
        <v>3</v>
      </c>
      <c r="H18" s="679">
        <v>402.46329599352072</v>
      </c>
      <c r="I18" s="680">
        <f t="shared" si="0"/>
        <v>1207.3884080129587</v>
      </c>
      <c r="J18" s="677" t="s">
        <v>121</v>
      </c>
      <c r="L18" s="681"/>
      <c r="M18" s="681"/>
      <c r="N18" s="681"/>
      <c r="O18" s="681"/>
      <c r="P18" s="680"/>
    </row>
    <row r="19" spans="1:16" ht="15.75">
      <c r="A19" s="677" t="s">
        <v>765</v>
      </c>
      <c r="B19" s="1000" t="s">
        <v>1209</v>
      </c>
      <c r="C19" s="663"/>
      <c r="D19" s="679"/>
      <c r="E19" s="1002">
        <v>377.94394708296818</v>
      </c>
      <c r="F19" s="679">
        <v>10</v>
      </c>
      <c r="G19" s="679">
        <v>3</v>
      </c>
      <c r="H19" s="679">
        <v>94.486052917031799</v>
      </c>
      <c r="I19" s="680">
        <f t="shared" si="0"/>
        <v>283.45789416593641</v>
      </c>
      <c r="J19" s="677" t="s">
        <v>121</v>
      </c>
      <c r="L19" s="681"/>
      <c r="M19" s="681"/>
      <c r="N19" s="681"/>
      <c r="O19" s="681"/>
      <c r="P19" s="680"/>
    </row>
    <row r="20" spans="1:16" ht="15.75">
      <c r="A20" s="677" t="s">
        <v>1196</v>
      </c>
      <c r="B20" s="1000" t="s">
        <v>1210</v>
      </c>
      <c r="C20" s="663"/>
      <c r="D20" s="679"/>
      <c r="E20" s="1002">
        <v>283.99157596687161</v>
      </c>
      <c r="F20" s="679">
        <v>10</v>
      </c>
      <c r="G20" s="679">
        <v>3</v>
      </c>
      <c r="H20" s="679">
        <v>70.998424033128416</v>
      </c>
      <c r="I20" s="680">
        <f t="shared" si="0"/>
        <v>212.99315193374321</v>
      </c>
      <c r="J20" s="677" t="s">
        <v>121</v>
      </c>
      <c r="L20" s="681"/>
      <c r="M20" s="681"/>
      <c r="N20" s="681"/>
      <c r="O20" s="681"/>
      <c r="P20" s="680"/>
    </row>
    <row r="21" spans="1:16" ht="15.75">
      <c r="A21" s="677" t="s">
        <v>1203</v>
      </c>
      <c r="B21" s="1000" t="s">
        <v>1211</v>
      </c>
      <c r="C21" s="663"/>
      <c r="D21" s="679"/>
      <c r="E21" s="1002">
        <v>4307.9195946259169</v>
      </c>
      <c r="F21" s="679">
        <v>10</v>
      </c>
      <c r="G21" s="679">
        <v>3</v>
      </c>
      <c r="H21" s="679">
        <v>1076.9804053740831</v>
      </c>
      <c r="I21" s="680">
        <f t="shared" si="0"/>
        <v>3230.9391892518338</v>
      </c>
      <c r="J21" s="677" t="s">
        <v>121</v>
      </c>
      <c r="L21" s="681"/>
      <c r="M21" s="681"/>
      <c r="N21" s="681"/>
      <c r="O21" s="681"/>
      <c r="P21" s="680"/>
    </row>
    <row r="22" spans="1:16" ht="15.75">
      <c r="A22" s="677" t="s">
        <v>1238</v>
      </c>
      <c r="B22" s="1000" t="s">
        <v>1212</v>
      </c>
      <c r="C22" s="663"/>
      <c r="D22" s="679"/>
      <c r="E22" s="1002">
        <v>110.29174085661367</v>
      </c>
      <c r="F22" s="679">
        <v>10</v>
      </c>
      <c r="G22" s="679">
        <v>3</v>
      </c>
      <c r="H22" s="679">
        <v>27.573259143386331</v>
      </c>
      <c r="I22" s="680">
        <f t="shared" si="0"/>
        <v>82.718481713227334</v>
      </c>
      <c r="J22" s="677" t="s">
        <v>121</v>
      </c>
      <c r="L22" s="681"/>
      <c r="M22" s="681"/>
      <c r="N22" s="681"/>
      <c r="O22" s="681"/>
      <c r="P22" s="680"/>
    </row>
    <row r="23" spans="1:16" ht="15.75">
      <c r="A23" s="677" t="s">
        <v>1239</v>
      </c>
      <c r="B23" s="1000" t="s">
        <v>1213</v>
      </c>
      <c r="C23" s="663"/>
      <c r="D23" s="679"/>
      <c r="E23" s="1002">
        <v>280.39211322196013</v>
      </c>
      <c r="F23" s="679">
        <v>10</v>
      </c>
      <c r="G23" s="679">
        <v>3</v>
      </c>
      <c r="H23" s="679">
        <v>70.09788677803985</v>
      </c>
      <c r="I23" s="680">
        <f t="shared" si="0"/>
        <v>210.29422644392028</v>
      </c>
      <c r="J23" s="677" t="s">
        <v>121</v>
      </c>
      <c r="L23" s="681"/>
      <c r="M23" s="681"/>
      <c r="N23" s="681"/>
      <c r="O23" s="681"/>
      <c r="P23" s="680"/>
    </row>
    <row r="24" spans="1:16" ht="15.75">
      <c r="A24" s="677" t="s">
        <v>1240</v>
      </c>
      <c r="B24" s="1000" t="s">
        <v>1214</v>
      </c>
      <c r="C24" s="663"/>
      <c r="D24" s="679"/>
      <c r="E24" s="1002">
        <v>-10241.660121889545</v>
      </c>
      <c r="F24" s="679">
        <v>10</v>
      </c>
      <c r="G24" s="679">
        <v>3</v>
      </c>
      <c r="H24" s="679">
        <v>-2560.414878110455</v>
      </c>
      <c r="I24" s="680">
        <f t="shared" si="0"/>
        <v>-7681.2452437790898</v>
      </c>
      <c r="J24" s="677" t="s">
        <v>121</v>
      </c>
      <c r="L24" s="681"/>
      <c r="M24" s="681"/>
      <c r="N24" s="681"/>
      <c r="O24" s="681"/>
      <c r="P24" s="680"/>
    </row>
    <row r="25" spans="1:16" ht="15.75">
      <c r="A25" s="677" t="s">
        <v>1241</v>
      </c>
      <c r="B25" s="1000" t="s">
        <v>1215</v>
      </c>
      <c r="C25" s="663"/>
      <c r="D25" s="679"/>
      <c r="E25" s="1002">
        <v>15348.44407355759</v>
      </c>
      <c r="F25" s="679">
        <v>10</v>
      </c>
      <c r="G25" s="679">
        <v>3</v>
      </c>
      <c r="H25" s="679">
        <v>3837.1109264424099</v>
      </c>
      <c r="I25" s="680">
        <f t="shared" si="0"/>
        <v>11511.33314711518</v>
      </c>
      <c r="J25" s="677" t="s">
        <v>121</v>
      </c>
      <c r="L25" s="681"/>
      <c r="M25" s="681"/>
      <c r="N25" s="681"/>
      <c r="O25" s="681"/>
      <c r="P25" s="680"/>
    </row>
    <row r="26" spans="1:16" ht="15.75">
      <c r="A26" s="677" t="s">
        <v>1242</v>
      </c>
      <c r="B26" s="1000" t="s">
        <v>1216</v>
      </c>
      <c r="C26" s="663"/>
      <c r="D26" s="679"/>
      <c r="E26" s="1002">
        <v>13812.132144565385</v>
      </c>
      <c r="F26" s="679">
        <v>10</v>
      </c>
      <c r="G26" s="679">
        <v>3</v>
      </c>
      <c r="H26" s="679">
        <v>3453.0328554346152</v>
      </c>
      <c r="I26" s="680">
        <f t="shared" si="0"/>
        <v>10359.099289130769</v>
      </c>
      <c r="J26" s="677" t="s">
        <v>121</v>
      </c>
      <c r="L26" s="681"/>
      <c r="M26" s="681"/>
      <c r="N26" s="681"/>
      <c r="O26" s="681"/>
      <c r="P26" s="680"/>
    </row>
    <row r="27" spans="1:16" ht="15.75">
      <c r="A27" s="677" t="s">
        <v>1243</v>
      </c>
      <c r="B27" s="1000" t="s">
        <v>1217</v>
      </c>
      <c r="C27" s="663"/>
      <c r="D27" s="679"/>
      <c r="E27" s="1002">
        <v>605663.14785912412</v>
      </c>
      <c r="F27" s="679">
        <v>10</v>
      </c>
      <c r="G27" s="679">
        <v>3</v>
      </c>
      <c r="H27" s="679">
        <v>151415.78714087591</v>
      </c>
      <c r="I27" s="680">
        <f t="shared" si="0"/>
        <v>454247.36071824818</v>
      </c>
      <c r="J27" s="677" t="s">
        <v>121</v>
      </c>
      <c r="L27" s="681"/>
      <c r="M27" s="681"/>
      <c r="N27" s="681"/>
      <c r="O27" s="681"/>
      <c r="P27" s="680"/>
    </row>
    <row r="28" spans="1:16" ht="15.75">
      <c r="A28" s="677" t="s">
        <v>1244</v>
      </c>
      <c r="B28" s="1000" t="s">
        <v>1218</v>
      </c>
      <c r="C28" s="663"/>
      <c r="D28" s="679"/>
      <c r="E28" s="1002">
        <v>14551.32361177657</v>
      </c>
      <c r="F28" s="679">
        <v>10</v>
      </c>
      <c r="G28" s="679">
        <v>3</v>
      </c>
      <c r="H28" s="679">
        <v>3637.8313882234288</v>
      </c>
      <c r="I28" s="680">
        <f t="shared" si="0"/>
        <v>10913.492223553141</v>
      </c>
      <c r="J28" s="677" t="s">
        <v>121</v>
      </c>
      <c r="L28" s="681"/>
      <c r="M28" s="681"/>
      <c r="N28" s="681"/>
      <c r="O28" s="681"/>
      <c r="P28" s="680"/>
    </row>
    <row r="29" spans="1:16" ht="15.75">
      <c r="A29" s="677" t="s">
        <v>1245</v>
      </c>
      <c r="B29" s="1000" t="s">
        <v>1219</v>
      </c>
      <c r="C29" s="663"/>
      <c r="D29" s="679"/>
      <c r="E29" s="1002">
        <v>-1.5880943464499924</v>
      </c>
      <c r="F29" s="679">
        <v>10</v>
      </c>
      <c r="G29" s="679">
        <v>3</v>
      </c>
      <c r="H29" s="679">
        <v>-0.39690565355000773</v>
      </c>
      <c r="I29" s="680">
        <f t="shared" si="0"/>
        <v>-1.1911886928999846</v>
      </c>
      <c r="J29" s="677" t="s">
        <v>121</v>
      </c>
      <c r="L29" s="681"/>
      <c r="M29" s="681"/>
      <c r="N29" s="681"/>
      <c r="O29" s="681"/>
      <c r="P29" s="680"/>
    </row>
    <row r="30" spans="1:16" ht="15.75">
      <c r="A30" s="677" t="s">
        <v>1246</v>
      </c>
      <c r="B30" s="1000" t="s">
        <v>1220</v>
      </c>
      <c r="C30" s="663"/>
      <c r="D30" s="679"/>
      <c r="E30" s="1002">
        <v>-123748.29183981539</v>
      </c>
      <c r="F30" s="679">
        <v>10</v>
      </c>
      <c r="G30" s="679">
        <v>3</v>
      </c>
      <c r="H30" s="679">
        <v>-30937.073160184606</v>
      </c>
      <c r="I30" s="680">
        <f t="shared" si="0"/>
        <v>-92811.21867963078</v>
      </c>
      <c r="J30" s="677" t="s">
        <v>121</v>
      </c>
      <c r="L30" s="681"/>
      <c r="M30" s="681"/>
      <c r="N30" s="681"/>
      <c r="O30" s="681"/>
      <c r="P30" s="680"/>
    </row>
    <row r="31" spans="1:16" ht="15.75">
      <c r="A31" s="677" t="s">
        <v>1247</v>
      </c>
      <c r="B31" s="1000" t="s">
        <v>1221</v>
      </c>
      <c r="C31" s="663"/>
      <c r="D31" s="679"/>
      <c r="E31" s="1002">
        <v>286.40357325959951</v>
      </c>
      <c r="F31" s="679">
        <v>10</v>
      </c>
      <c r="G31" s="679">
        <v>3</v>
      </c>
      <c r="H31" s="679">
        <v>71.601426740400456</v>
      </c>
      <c r="I31" s="680">
        <f t="shared" si="0"/>
        <v>214.80214651919906</v>
      </c>
      <c r="J31" s="677" t="s">
        <v>121</v>
      </c>
      <c r="L31" s="681"/>
      <c r="M31" s="681"/>
      <c r="N31" s="681"/>
      <c r="O31" s="681"/>
      <c r="P31" s="680"/>
    </row>
    <row r="32" spans="1:16" ht="15.75">
      <c r="A32" s="677" t="s">
        <v>1248</v>
      </c>
      <c r="B32" s="1000" t="s">
        <v>1222</v>
      </c>
      <c r="C32" s="663"/>
      <c r="D32" s="679"/>
      <c r="E32" s="1002">
        <v>19903.619539583855</v>
      </c>
      <c r="F32" s="679">
        <v>10</v>
      </c>
      <c r="G32" s="679">
        <v>3</v>
      </c>
      <c r="H32" s="679">
        <v>4975.9054604161465</v>
      </c>
      <c r="I32" s="680">
        <f t="shared" si="0"/>
        <v>14927.714079167708</v>
      </c>
      <c r="J32" s="677" t="s">
        <v>121</v>
      </c>
      <c r="L32" s="681"/>
      <c r="M32" s="681"/>
      <c r="N32" s="681"/>
      <c r="O32" s="681"/>
      <c r="P32" s="680"/>
    </row>
    <row r="33" spans="1:16" ht="15.75">
      <c r="A33" s="677" t="s">
        <v>1249</v>
      </c>
      <c r="B33" s="1000" t="s">
        <v>1223</v>
      </c>
      <c r="C33" s="663"/>
      <c r="D33" s="679"/>
      <c r="E33" s="1002">
        <v>34319.904050797544</v>
      </c>
      <c r="F33" s="679">
        <v>10</v>
      </c>
      <c r="G33" s="679">
        <v>3</v>
      </c>
      <c r="H33" s="679">
        <v>8579.9759492024623</v>
      </c>
      <c r="I33" s="680">
        <f t="shared" si="0"/>
        <v>25739.928101595084</v>
      </c>
      <c r="J33" s="677" t="s">
        <v>121</v>
      </c>
      <c r="L33" s="681"/>
      <c r="M33" s="681"/>
      <c r="N33" s="681"/>
      <c r="O33" s="681"/>
      <c r="P33" s="680"/>
    </row>
    <row r="34" spans="1:16" ht="15.75">
      <c r="A34" s="677" t="s">
        <v>1250</v>
      </c>
      <c r="B34" s="1000" t="s">
        <v>1224</v>
      </c>
      <c r="C34" s="663"/>
      <c r="D34" s="679"/>
      <c r="E34" s="1002">
        <v>6203.752369754653</v>
      </c>
      <c r="F34" s="679">
        <v>10</v>
      </c>
      <c r="G34" s="679">
        <v>3</v>
      </c>
      <c r="H34" s="679">
        <v>1550.9376302453461</v>
      </c>
      <c r="I34" s="680">
        <f t="shared" si="0"/>
        <v>4652.8147395093074</v>
      </c>
      <c r="J34" s="677" t="s">
        <v>121</v>
      </c>
      <c r="L34" s="681"/>
      <c r="M34" s="681"/>
      <c r="N34" s="681"/>
      <c r="O34" s="681"/>
      <c r="P34" s="680"/>
    </row>
    <row r="35" spans="1:16" ht="15.75">
      <c r="A35" s="677" t="s">
        <v>1251</v>
      </c>
      <c r="B35" s="1000" t="s">
        <v>1225</v>
      </c>
      <c r="C35" s="663"/>
      <c r="D35" s="679"/>
      <c r="E35" s="1002"/>
      <c r="F35" s="679"/>
      <c r="G35" s="679"/>
      <c r="H35" s="679"/>
      <c r="I35" s="680">
        <f t="shared" si="0"/>
        <v>0</v>
      </c>
      <c r="J35" s="677" t="s">
        <v>121</v>
      </c>
      <c r="L35" s="681"/>
      <c r="M35" s="681"/>
      <c r="N35" s="681"/>
      <c r="O35" s="681"/>
      <c r="P35" s="680"/>
    </row>
    <row r="36" spans="1:16" ht="15.75">
      <c r="A36" s="677"/>
      <c r="B36" s="1019" t="s">
        <v>1297</v>
      </c>
      <c r="C36" s="663"/>
      <c r="D36" s="679"/>
      <c r="E36" s="679"/>
      <c r="F36" s="679"/>
      <c r="G36" s="679"/>
      <c r="H36" s="679"/>
      <c r="I36" s="680"/>
      <c r="J36" s="677"/>
      <c r="L36" s="681"/>
      <c r="M36" s="681"/>
      <c r="N36" s="681"/>
      <c r="O36" s="681"/>
      <c r="P36" s="680"/>
    </row>
    <row r="37" spans="1:16" ht="15.75">
      <c r="A37" s="677" t="s">
        <v>1298</v>
      </c>
      <c r="B37" s="1000" t="s">
        <v>1227</v>
      </c>
      <c r="C37" s="663"/>
      <c r="D37" s="679"/>
      <c r="E37" s="679">
        <v>153.56157893333392</v>
      </c>
      <c r="F37" s="679">
        <v>3</v>
      </c>
      <c r="G37" s="679">
        <v>1</v>
      </c>
      <c r="H37" s="679">
        <v>76.780789466666945</v>
      </c>
      <c r="I37" s="680">
        <f t="shared" ref="I37:I53" si="1">(D37+E37)-H37</f>
        <v>76.780789466666974</v>
      </c>
      <c r="J37" s="677" t="s">
        <v>121</v>
      </c>
      <c r="L37" s="681"/>
      <c r="M37" s="681"/>
      <c r="N37" s="681"/>
      <c r="O37" s="681"/>
      <c r="P37" s="680"/>
    </row>
    <row r="38" spans="1:16" ht="15.75">
      <c r="A38" s="677" t="s">
        <v>1252</v>
      </c>
      <c r="B38" s="1000" t="s">
        <v>1228</v>
      </c>
      <c r="C38" s="663"/>
      <c r="D38" s="679"/>
      <c r="E38" s="679">
        <v>325.07867700000133</v>
      </c>
      <c r="F38" s="679">
        <v>10</v>
      </c>
      <c r="G38" s="679">
        <v>8</v>
      </c>
      <c r="H38" s="679">
        <v>36.119853000000148</v>
      </c>
      <c r="I38" s="680">
        <f t="shared" si="1"/>
        <v>288.95882400000119</v>
      </c>
      <c r="J38" s="677" t="s">
        <v>121</v>
      </c>
      <c r="L38" s="681"/>
      <c r="M38" s="681"/>
      <c r="N38" s="681"/>
      <c r="O38" s="681"/>
      <c r="P38" s="680"/>
    </row>
    <row r="39" spans="1:16" ht="15.75">
      <c r="A39" s="677" t="s">
        <v>1299</v>
      </c>
      <c r="B39" s="1000" t="s">
        <v>1229</v>
      </c>
      <c r="C39" s="663"/>
      <c r="D39" s="679"/>
      <c r="E39" s="679">
        <v>1380.504708000004</v>
      </c>
      <c r="F39" s="679">
        <v>10</v>
      </c>
      <c r="G39" s="679">
        <v>8</v>
      </c>
      <c r="H39" s="679">
        <v>153.38941200000045</v>
      </c>
      <c r="I39" s="680">
        <f t="shared" si="1"/>
        <v>1227.1152960000036</v>
      </c>
      <c r="J39" s="677" t="s">
        <v>121</v>
      </c>
      <c r="L39" s="681"/>
      <c r="M39" s="681"/>
      <c r="N39" s="681"/>
      <c r="O39" s="681"/>
      <c r="P39" s="680"/>
    </row>
    <row r="40" spans="1:16" ht="15.75">
      <c r="A40" s="677" t="s">
        <v>1300</v>
      </c>
      <c r="B40" s="1000" t="s">
        <v>1230</v>
      </c>
      <c r="C40" s="663"/>
      <c r="D40" s="679"/>
      <c r="E40" s="679">
        <v>46.430999999999884</v>
      </c>
      <c r="F40" s="679">
        <v>3</v>
      </c>
      <c r="G40" s="679">
        <v>1</v>
      </c>
      <c r="H40" s="679">
        <v>23.215499999999945</v>
      </c>
      <c r="I40" s="680">
        <f t="shared" si="1"/>
        <v>23.215499999999938</v>
      </c>
      <c r="J40" s="677" t="s">
        <v>121</v>
      </c>
      <c r="L40" s="681"/>
      <c r="M40" s="681"/>
      <c r="N40" s="681"/>
      <c r="O40" s="681"/>
      <c r="P40" s="680"/>
    </row>
    <row r="41" spans="1:16" ht="15.75">
      <c r="A41" s="677" t="s">
        <v>1301</v>
      </c>
      <c r="B41" s="1000" t="s">
        <v>1231</v>
      </c>
      <c r="C41" s="663"/>
      <c r="D41" s="679"/>
      <c r="E41" s="679">
        <v>279.39648000000068</v>
      </c>
      <c r="F41" s="679">
        <v>3</v>
      </c>
      <c r="G41" s="679">
        <v>1</v>
      </c>
      <c r="H41" s="679">
        <v>139.69824000000031</v>
      </c>
      <c r="I41" s="680">
        <f t="shared" si="1"/>
        <v>139.69824000000037</v>
      </c>
      <c r="J41" s="677" t="s">
        <v>121</v>
      </c>
      <c r="L41" s="681"/>
      <c r="M41" s="681"/>
      <c r="N41" s="681"/>
      <c r="O41" s="681"/>
      <c r="P41" s="680"/>
    </row>
    <row r="42" spans="1:16" ht="15.75">
      <c r="A42" s="677" t="s">
        <v>1253</v>
      </c>
      <c r="B42" s="1000" t="s">
        <v>1232</v>
      </c>
      <c r="C42" s="663"/>
      <c r="D42" s="679"/>
      <c r="E42" s="679">
        <v>-1867.5609479999796</v>
      </c>
      <c r="F42" s="679">
        <v>10</v>
      </c>
      <c r="G42" s="679">
        <v>8</v>
      </c>
      <c r="H42" s="679">
        <v>-207.50677199999774</v>
      </c>
      <c r="I42" s="680">
        <f t="shared" si="1"/>
        <v>-1660.0541759999819</v>
      </c>
      <c r="J42" s="677" t="s">
        <v>121</v>
      </c>
      <c r="L42" s="681"/>
      <c r="M42" s="681"/>
      <c r="N42" s="681"/>
      <c r="O42" s="681"/>
      <c r="P42" s="680"/>
    </row>
    <row r="43" spans="1:16" ht="15.75">
      <c r="A43" s="677" t="s">
        <v>1302</v>
      </c>
      <c r="B43" s="1000" t="s">
        <v>1233</v>
      </c>
      <c r="C43" s="663"/>
      <c r="D43" s="679"/>
      <c r="E43" s="679">
        <v>-96948.505319130141</v>
      </c>
      <c r="F43" s="679">
        <v>10</v>
      </c>
      <c r="G43" s="679">
        <v>8</v>
      </c>
      <c r="H43" s="679">
        <v>-10772.056146570016</v>
      </c>
      <c r="I43" s="680">
        <f t="shared" si="1"/>
        <v>-86176.449172560126</v>
      </c>
      <c r="J43" s="677" t="s">
        <v>121</v>
      </c>
      <c r="L43" s="681"/>
      <c r="M43" s="681"/>
      <c r="N43" s="681"/>
      <c r="O43" s="681"/>
      <c r="P43" s="680"/>
    </row>
    <row r="44" spans="1:16" ht="15.75">
      <c r="A44" s="677" t="s">
        <v>1254</v>
      </c>
      <c r="B44" s="1000" t="s">
        <v>1234</v>
      </c>
      <c r="C44" s="663"/>
      <c r="D44" s="679"/>
      <c r="E44" s="679">
        <v>189130.02082792</v>
      </c>
      <c r="F44" s="679">
        <v>5</v>
      </c>
      <c r="G44" s="679">
        <v>3</v>
      </c>
      <c r="H44" s="679">
        <v>47282.50520698</v>
      </c>
      <c r="I44" s="680">
        <f t="shared" si="1"/>
        <v>141847.51562094002</v>
      </c>
      <c r="J44" s="677" t="s">
        <v>121</v>
      </c>
      <c r="L44" s="681"/>
      <c r="M44" s="681"/>
      <c r="N44" s="681"/>
      <c r="O44" s="681"/>
      <c r="P44" s="680"/>
    </row>
    <row r="45" spans="1:16" ht="15.75">
      <c r="A45" s="677" t="s">
        <v>1255</v>
      </c>
      <c r="B45" s="1000" t="s">
        <v>1235</v>
      </c>
      <c r="C45" s="663"/>
      <c r="D45" s="679"/>
      <c r="E45" s="679">
        <v>1460.025567000002</v>
      </c>
      <c r="F45" s="679">
        <v>10</v>
      </c>
      <c r="G45" s="679">
        <v>8</v>
      </c>
      <c r="H45" s="679">
        <v>162.22506300000023</v>
      </c>
      <c r="I45" s="680">
        <f t="shared" si="1"/>
        <v>1297.8005040000016</v>
      </c>
      <c r="J45" s="677" t="s">
        <v>121</v>
      </c>
      <c r="L45" s="681"/>
      <c r="M45" s="681"/>
      <c r="N45" s="681"/>
      <c r="O45" s="681"/>
      <c r="P45" s="680"/>
    </row>
    <row r="46" spans="1:16" ht="15.75">
      <c r="A46" s="677" t="s">
        <v>1256</v>
      </c>
      <c r="B46" s="1000" t="s">
        <v>1236</v>
      </c>
      <c r="C46" s="663"/>
      <c r="D46" s="679"/>
      <c r="E46" s="679">
        <v>-44759.732489999711</v>
      </c>
      <c r="F46" s="679">
        <v>10</v>
      </c>
      <c r="G46" s="679">
        <v>8</v>
      </c>
      <c r="H46" s="679">
        <v>-4973.3036099999681</v>
      </c>
      <c r="I46" s="680">
        <f t="shared" si="1"/>
        <v>-39786.428879999745</v>
      </c>
      <c r="J46" s="677" t="s">
        <v>121</v>
      </c>
      <c r="L46" s="681"/>
      <c r="M46" s="681"/>
      <c r="N46" s="681"/>
      <c r="O46" s="681"/>
      <c r="P46" s="680"/>
    </row>
    <row r="47" spans="1:16" ht="15.75">
      <c r="A47" s="677" t="s">
        <v>1257</v>
      </c>
      <c r="B47" s="1000" t="s">
        <v>1237</v>
      </c>
      <c r="C47" s="663"/>
      <c r="D47" s="679"/>
      <c r="E47" s="679">
        <v>4659.9101169299829</v>
      </c>
      <c r="F47" s="679">
        <v>10</v>
      </c>
      <c r="G47" s="679">
        <v>8</v>
      </c>
      <c r="H47" s="679">
        <v>517.7677907699981</v>
      </c>
      <c r="I47" s="680">
        <f t="shared" si="1"/>
        <v>4142.1423261599848</v>
      </c>
      <c r="J47" s="677" t="s">
        <v>121</v>
      </c>
      <c r="L47" s="681"/>
      <c r="M47" s="681"/>
      <c r="N47" s="681"/>
      <c r="O47" s="681"/>
      <c r="P47" s="680"/>
    </row>
    <row r="48" spans="1:16" ht="15.75">
      <c r="A48" s="677" t="s">
        <v>1258</v>
      </c>
      <c r="B48" s="1000" t="s">
        <v>1274</v>
      </c>
      <c r="C48" s="663"/>
      <c r="D48" s="679"/>
      <c r="E48" s="679">
        <v>-20067.130000000121</v>
      </c>
      <c r="F48" s="679">
        <v>13</v>
      </c>
      <c r="G48" s="679">
        <v>12</v>
      </c>
      <c r="H48" s="679">
        <v>-1543.6253846153938</v>
      </c>
      <c r="I48" s="680">
        <f t="shared" si="1"/>
        <v>-18523.504615384729</v>
      </c>
      <c r="J48" s="677" t="s">
        <v>121</v>
      </c>
      <c r="L48" s="681"/>
      <c r="M48" s="681"/>
      <c r="N48" s="681"/>
      <c r="O48" s="681"/>
      <c r="P48" s="680"/>
    </row>
    <row r="49" spans="1:16" ht="15.75">
      <c r="A49" s="677" t="s">
        <v>1303</v>
      </c>
      <c r="B49" s="1000" t="s">
        <v>1296</v>
      </c>
      <c r="C49" s="663"/>
      <c r="D49" s="679"/>
      <c r="E49" s="679">
        <v>6263.2099999999919</v>
      </c>
      <c r="F49" s="679"/>
      <c r="G49" s="679"/>
      <c r="H49" s="679">
        <v>0</v>
      </c>
      <c r="I49" s="680">
        <f t="shared" si="1"/>
        <v>6263.2099999999919</v>
      </c>
      <c r="J49" s="677" t="s">
        <v>121</v>
      </c>
      <c r="L49" s="681"/>
      <c r="M49" s="681"/>
      <c r="N49" s="681"/>
      <c r="O49" s="681"/>
      <c r="P49" s="680"/>
    </row>
    <row r="50" spans="1:16" ht="15.75">
      <c r="A50" s="677" t="s">
        <v>1259</v>
      </c>
      <c r="B50" s="1000" t="s">
        <v>1275</v>
      </c>
      <c r="C50" s="663"/>
      <c r="D50" s="679"/>
      <c r="E50" s="679">
        <v>-18523.5</v>
      </c>
      <c r="F50" s="679">
        <v>12</v>
      </c>
      <c r="G50" s="679">
        <v>12</v>
      </c>
      <c r="H50" s="679">
        <v>0</v>
      </c>
      <c r="I50" s="680">
        <f t="shared" si="1"/>
        <v>-18523.5</v>
      </c>
      <c r="J50" s="677" t="s">
        <v>121</v>
      </c>
      <c r="L50" s="681"/>
      <c r="M50" s="681"/>
      <c r="N50" s="681"/>
      <c r="O50" s="681"/>
      <c r="P50" s="680"/>
    </row>
    <row r="51" spans="1:16" ht="15.75">
      <c r="A51" s="677" t="s">
        <v>1260</v>
      </c>
      <c r="B51" s="1000" t="s">
        <v>1304</v>
      </c>
      <c r="C51" s="663"/>
      <c r="D51" s="679"/>
      <c r="E51" s="679">
        <v>-3484.3534092424998</v>
      </c>
      <c r="F51" s="679">
        <v>2</v>
      </c>
      <c r="G51" s="679">
        <v>0</v>
      </c>
      <c r="H51" s="679">
        <v>-3484.3534092424998</v>
      </c>
      <c r="I51" s="680">
        <f t="shared" si="1"/>
        <v>0</v>
      </c>
      <c r="J51" s="677" t="s">
        <v>121</v>
      </c>
      <c r="L51" s="681"/>
      <c r="M51" s="681"/>
      <c r="N51" s="681"/>
      <c r="O51" s="681"/>
      <c r="P51" s="680"/>
    </row>
    <row r="52" spans="1:16" ht="15.75">
      <c r="A52" s="677" t="s">
        <v>1261</v>
      </c>
      <c r="B52" s="1000" t="s">
        <v>1271</v>
      </c>
      <c r="C52" s="663"/>
      <c r="D52" s="679"/>
      <c r="E52" s="679">
        <v>9398.7602062200021</v>
      </c>
      <c r="F52" s="679">
        <v>10</v>
      </c>
      <c r="G52" s="679">
        <v>8</v>
      </c>
      <c r="H52" s="679">
        <v>1044.3066895800002</v>
      </c>
      <c r="I52" s="680">
        <f t="shared" si="1"/>
        <v>8354.4535166400019</v>
      </c>
      <c r="J52" s="677" t="s">
        <v>121</v>
      </c>
      <c r="L52" s="681"/>
      <c r="M52" s="681"/>
      <c r="N52" s="681"/>
      <c r="O52" s="681"/>
      <c r="P52" s="680"/>
    </row>
    <row r="53" spans="1:16" ht="15.75">
      <c r="A53" s="677" t="s">
        <v>1262</v>
      </c>
      <c r="B53" s="1000" t="s">
        <v>1272</v>
      </c>
      <c r="C53" s="663"/>
      <c r="D53" s="679"/>
      <c r="E53" s="679">
        <v>-48758.551089083121</v>
      </c>
      <c r="F53" s="679">
        <v>10</v>
      </c>
      <c r="G53" s="679">
        <v>8</v>
      </c>
      <c r="H53" s="679">
        <v>-5417.6167876759018</v>
      </c>
      <c r="I53" s="680">
        <f t="shared" si="1"/>
        <v>-43340.934301407222</v>
      </c>
      <c r="J53" s="677" t="s">
        <v>121</v>
      </c>
      <c r="L53" s="681"/>
      <c r="M53" s="681"/>
      <c r="N53" s="681"/>
      <c r="O53" s="681"/>
      <c r="P53" s="680"/>
    </row>
    <row r="54" spans="1:16" ht="15.75">
      <c r="A54" s="682"/>
      <c r="B54" s="663"/>
      <c r="C54" s="663"/>
      <c r="D54" s="683"/>
      <c r="E54" s="683"/>
      <c r="F54" s="683"/>
      <c r="G54" s="683"/>
      <c r="H54" s="683"/>
      <c r="I54" s="680"/>
      <c r="J54" s="682"/>
      <c r="L54" s="681"/>
      <c r="M54" s="681"/>
      <c r="N54" s="681"/>
      <c r="O54" s="681"/>
      <c r="P54" s="681"/>
    </row>
    <row r="55" spans="1:16" ht="15.75">
      <c r="A55" s="676">
        <v>2</v>
      </c>
      <c r="B55" s="675" t="s">
        <v>713</v>
      </c>
      <c r="C55" s="663"/>
      <c r="D55" s="674"/>
      <c r="E55" s="674"/>
      <c r="F55" s="674"/>
      <c r="G55" s="674"/>
      <c r="H55" s="674"/>
      <c r="I55" s="663"/>
      <c r="J55" s="674"/>
      <c r="L55" s="681"/>
      <c r="M55" s="681"/>
      <c r="N55" s="681"/>
      <c r="O55" s="681"/>
      <c r="P55" s="681"/>
    </row>
    <row r="56" spans="1:16" ht="15.75">
      <c r="A56" s="677" t="s">
        <v>427</v>
      </c>
      <c r="B56" s="678"/>
      <c r="C56" s="663"/>
      <c r="D56" s="679"/>
      <c r="E56" s="679">
        <v>0</v>
      </c>
      <c r="F56" s="679"/>
      <c r="G56" s="679"/>
      <c r="H56" s="679"/>
      <c r="I56" s="680">
        <f>(D56+E56)-H56</f>
        <v>0</v>
      </c>
      <c r="J56" s="677"/>
      <c r="K56" s="684"/>
      <c r="L56" s="681"/>
      <c r="M56" s="681"/>
      <c r="N56" s="681"/>
      <c r="O56" s="681"/>
      <c r="P56" s="681"/>
    </row>
    <row r="57" spans="1:16" s="685" customFormat="1" ht="15.75">
      <c r="A57" s="670"/>
      <c r="B57" s="670"/>
      <c r="C57" s="670"/>
      <c r="D57" s="670"/>
      <c r="E57" s="670"/>
      <c r="F57" s="670"/>
      <c r="G57" s="670"/>
      <c r="H57" s="670"/>
      <c r="I57" s="670"/>
      <c r="J57" s="670"/>
      <c r="L57" s="686"/>
      <c r="M57" s="686"/>
      <c r="N57" s="686"/>
      <c r="O57" s="686"/>
      <c r="P57" s="686"/>
    </row>
    <row r="58" spans="1:16" ht="15.75">
      <c r="A58" s="676">
        <v>3</v>
      </c>
      <c r="B58" s="675" t="s">
        <v>714</v>
      </c>
      <c r="C58" s="663"/>
      <c r="D58" s="674"/>
      <c r="E58" s="674"/>
      <c r="F58" s="674"/>
      <c r="G58" s="674"/>
      <c r="H58" s="674"/>
      <c r="I58" s="663"/>
      <c r="J58" s="674"/>
      <c r="L58" s="681"/>
      <c r="M58" s="681"/>
      <c r="N58" s="681"/>
      <c r="O58" s="681"/>
      <c r="P58" s="681"/>
    </row>
    <row r="59" spans="1:16" ht="15.75">
      <c r="A59" s="677"/>
      <c r="B59" s="687" t="s">
        <v>1273</v>
      </c>
      <c r="C59" s="663"/>
      <c r="D59" s="679"/>
      <c r="E59" s="679"/>
      <c r="F59" s="679"/>
      <c r="G59" s="679"/>
      <c r="H59" s="679"/>
      <c r="I59" s="680"/>
      <c r="J59" s="677"/>
      <c r="L59" s="681"/>
      <c r="M59" s="681"/>
      <c r="N59" s="681"/>
      <c r="O59" s="681"/>
      <c r="P59" s="680"/>
    </row>
    <row r="60" spans="1:16" ht="15.75">
      <c r="A60" s="1001" t="s">
        <v>514</v>
      </c>
      <c r="B60" s="678" t="s">
        <v>1265</v>
      </c>
      <c r="C60" s="663"/>
      <c r="D60" s="679"/>
      <c r="E60" s="1002">
        <v>-46514.772449139709</v>
      </c>
      <c r="F60" s="1002">
        <v>10</v>
      </c>
      <c r="G60" s="1002">
        <v>3</v>
      </c>
      <c r="H60" s="1002">
        <v>-11628.692550860285</v>
      </c>
      <c r="I60" s="680">
        <f t="shared" ref="I60:I65" si="2">(D60+E60)-H60</f>
        <v>-34886.079898279422</v>
      </c>
      <c r="J60" s="1001" t="s">
        <v>121</v>
      </c>
      <c r="L60" s="681"/>
      <c r="M60" s="681"/>
      <c r="N60" s="681"/>
      <c r="O60" s="681"/>
      <c r="P60" s="680"/>
    </row>
    <row r="61" spans="1:16" ht="15.75">
      <c r="A61" s="1001" t="s">
        <v>464</v>
      </c>
      <c r="B61" s="678" t="s">
        <v>1266</v>
      </c>
      <c r="C61" s="663"/>
      <c r="D61" s="679"/>
      <c r="E61" s="1002">
        <v>-55223.096255011871</v>
      </c>
      <c r="F61" s="1002">
        <v>10</v>
      </c>
      <c r="G61" s="1002">
        <v>3</v>
      </c>
      <c r="H61" s="1002">
        <v>-13805.773744988124</v>
      </c>
      <c r="I61" s="680">
        <f t="shared" si="2"/>
        <v>-41417.322510023747</v>
      </c>
      <c r="J61" s="1001" t="s">
        <v>121</v>
      </c>
      <c r="L61" s="681"/>
      <c r="M61" s="681"/>
      <c r="N61" s="681"/>
      <c r="O61" s="681"/>
      <c r="P61" s="680"/>
    </row>
    <row r="62" spans="1:16" ht="15.75">
      <c r="A62" s="1001" t="s">
        <v>465</v>
      </c>
      <c r="B62" s="678" t="s">
        <v>1267</v>
      </c>
      <c r="C62" s="663"/>
      <c r="D62" s="679"/>
      <c r="E62" s="1002">
        <v>-4723.5763173275327</v>
      </c>
      <c r="F62" s="1002">
        <v>10</v>
      </c>
      <c r="G62" s="1002">
        <v>3</v>
      </c>
      <c r="H62" s="1002">
        <v>-1180.8936826724678</v>
      </c>
      <c r="I62" s="680">
        <f t="shared" si="2"/>
        <v>-3542.6826346550652</v>
      </c>
      <c r="J62" s="1001" t="s">
        <v>121</v>
      </c>
      <c r="L62" s="681"/>
      <c r="M62" s="681"/>
      <c r="N62" s="681"/>
      <c r="O62" s="681"/>
      <c r="P62" s="680"/>
    </row>
    <row r="63" spans="1:16" ht="15.75">
      <c r="A63" s="1001" t="s">
        <v>517</v>
      </c>
      <c r="B63" s="678" t="s">
        <v>1268</v>
      </c>
      <c r="C63" s="663"/>
      <c r="D63" s="679"/>
      <c r="E63" s="1002">
        <v>-7.4795159761906937</v>
      </c>
      <c r="F63" s="1002">
        <v>10</v>
      </c>
      <c r="G63" s="1002">
        <v>3</v>
      </c>
      <c r="H63" s="1002">
        <v>-1.8704840238093059</v>
      </c>
      <c r="I63" s="680">
        <f t="shared" si="2"/>
        <v>-5.6090319523813879</v>
      </c>
      <c r="J63" s="1001" t="s">
        <v>121</v>
      </c>
      <c r="L63" s="681"/>
      <c r="M63" s="681"/>
      <c r="N63" s="681"/>
      <c r="O63" s="681"/>
      <c r="P63" s="680"/>
    </row>
    <row r="64" spans="1:16" ht="15.75">
      <c r="A64" s="1001" t="s">
        <v>1263</v>
      </c>
      <c r="B64" s="678" t="s">
        <v>1269</v>
      </c>
      <c r="C64" s="663"/>
      <c r="D64" s="679"/>
      <c r="E64" s="1002">
        <v>-21581.272130338955</v>
      </c>
      <c r="F64" s="1002">
        <v>10</v>
      </c>
      <c r="G64" s="1002">
        <v>3</v>
      </c>
      <c r="H64" s="1002">
        <v>-5395.3178696610457</v>
      </c>
      <c r="I64" s="680">
        <f t="shared" si="2"/>
        <v>-16185.95426067791</v>
      </c>
      <c r="J64" s="1001" t="s">
        <v>121</v>
      </c>
      <c r="L64" s="681"/>
      <c r="M64" s="681"/>
      <c r="N64" s="681"/>
      <c r="O64" s="681"/>
      <c r="P64" s="680"/>
    </row>
    <row r="65" spans="1:16" ht="15.75">
      <c r="A65" s="1001" t="s">
        <v>1264</v>
      </c>
      <c r="B65" s="678" t="s">
        <v>1270</v>
      </c>
      <c r="C65" s="663"/>
      <c r="D65" s="679"/>
      <c r="E65" s="1002">
        <v>-47742.135979976614</v>
      </c>
      <c r="F65" s="1002">
        <v>10</v>
      </c>
      <c r="G65" s="1002">
        <v>3</v>
      </c>
      <c r="H65" s="1002">
        <v>-11935.534020023386</v>
      </c>
      <c r="I65" s="680">
        <f t="shared" si="2"/>
        <v>-35806.60195995323</v>
      </c>
      <c r="J65" s="1001" t="s">
        <v>121</v>
      </c>
      <c r="L65" s="681"/>
      <c r="M65" s="681"/>
      <c r="N65" s="681"/>
      <c r="O65" s="681"/>
      <c r="P65" s="680"/>
    </row>
    <row r="67" spans="1:16" ht="15.75">
      <c r="A67" s="682"/>
      <c r="B67" s="663"/>
      <c r="C67" s="663"/>
      <c r="D67" s="683"/>
      <c r="E67" s="683"/>
      <c r="F67" s="683"/>
      <c r="G67" s="683"/>
      <c r="H67" s="683"/>
      <c r="I67" s="680"/>
      <c r="J67" s="682"/>
      <c r="L67" s="681"/>
      <c r="M67" s="681"/>
      <c r="N67" s="681"/>
      <c r="O67" s="681"/>
      <c r="P67" s="680"/>
    </row>
    <row r="68" spans="1:16" ht="15.75">
      <c r="A68" s="677">
        <v>4</v>
      </c>
      <c r="B68" s="687" t="s">
        <v>715</v>
      </c>
      <c r="C68" s="663"/>
      <c r="D68" s="679">
        <f>SUM(D13:D66)*('Attachment H-34A '!$D$163-1)</f>
        <v>0</v>
      </c>
      <c r="E68" s="679">
        <f>SUM(E13:E66)*38.3262%</f>
        <v>170020.80729385148</v>
      </c>
      <c r="F68" s="679"/>
      <c r="G68" s="679"/>
      <c r="H68" s="679">
        <f>SUM(H13:H66)*38.3262%</f>
        <v>53376.680507697121</v>
      </c>
      <c r="I68" s="680">
        <f t="shared" ref="I68" si="3">(D68+E68)-H68</f>
        <v>116644.12678615436</v>
      </c>
      <c r="J68" s="677" t="s">
        <v>1276</v>
      </c>
      <c r="K68" s="684"/>
      <c r="L68" s="681"/>
      <c r="M68" s="681"/>
      <c r="N68" s="681"/>
      <c r="O68" s="681"/>
      <c r="P68" s="680"/>
    </row>
    <row r="69" spans="1:16" ht="15.75">
      <c r="A69" s="682"/>
      <c r="B69" s="688"/>
      <c r="C69" s="663"/>
      <c r="D69" s="689"/>
      <c r="E69" s="689"/>
      <c r="F69" s="683"/>
      <c r="G69" s="683"/>
      <c r="H69" s="689"/>
      <c r="I69" s="690"/>
      <c r="J69" s="682"/>
      <c r="L69" s="681"/>
      <c r="M69" s="681"/>
      <c r="N69" s="681"/>
      <c r="O69" s="681"/>
      <c r="P69" s="681"/>
    </row>
    <row r="70" spans="1:16" ht="15.75">
      <c r="A70" s="677">
        <v>5</v>
      </c>
      <c r="B70" s="687" t="s">
        <v>716</v>
      </c>
      <c r="C70" s="663"/>
      <c r="D70" s="691">
        <f>SUM(D13:D69)</f>
        <v>0</v>
      </c>
      <c r="E70" s="691">
        <f>SUM(E13:E69)</f>
        <v>613635.89904271124</v>
      </c>
      <c r="F70" s="692"/>
      <c r="G70" s="692"/>
      <c r="H70" s="691">
        <f>SUM(H13:H69)</f>
        <v>192646.11110007809</v>
      </c>
      <c r="I70" s="691">
        <f>SUM(I13:I69)</f>
        <v>420989.78794263303</v>
      </c>
      <c r="J70" s="663"/>
      <c r="K70" s="691"/>
      <c r="L70" s="691"/>
      <c r="M70" s="692"/>
      <c r="N70" s="691"/>
      <c r="O70" s="691"/>
      <c r="P70" s="691"/>
    </row>
    <row r="71" spans="1:16" ht="15.75">
      <c r="A71" s="663"/>
      <c r="B71" s="688"/>
      <c r="C71" s="663"/>
      <c r="D71" s="692"/>
      <c r="E71" s="691"/>
      <c r="F71" s="692"/>
      <c r="G71" s="692"/>
      <c r="H71" s="691"/>
      <c r="I71" s="663"/>
      <c r="J71" s="663"/>
      <c r="K71" s="681"/>
      <c r="L71" s="681"/>
      <c r="M71" s="681"/>
      <c r="N71" s="681"/>
      <c r="O71" s="681"/>
      <c r="P71" s="681"/>
    </row>
    <row r="72" spans="1:16" ht="78.75">
      <c r="A72" s="673" t="s">
        <v>177</v>
      </c>
      <c r="B72" s="673" t="s">
        <v>577</v>
      </c>
      <c r="C72" s="663"/>
      <c r="D72" s="673" t="s">
        <v>717</v>
      </c>
      <c r="E72" s="673" t="s">
        <v>707</v>
      </c>
      <c r="F72" s="673" t="s">
        <v>708</v>
      </c>
      <c r="G72" s="673" t="s">
        <v>615</v>
      </c>
      <c r="H72" s="673" t="s">
        <v>709</v>
      </c>
      <c r="I72" s="673" t="s">
        <v>710</v>
      </c>
      <c r="J72" s="673" t="s">
        <v>580</v>
      </c>
      <c r="L72" s="681"/>
      <c r="M72" s="681"/>
      <c r="N72" s="681"/>
      <c r="O72" s="681"/>
      <c r="P72" s="681"/>
    </row>
    <row r="73" spans="1:16" ht="15.75">
      <c r="A73" s="674"/>
      <c r="B73" s="675" t="s">
        <v>718</v>
      </c>
      <c r="C73" s="663"/>
      <c r="D73" s="674"/>
      <c r="E73" s="674"/>
      <c r="F73" s="674"/>
      <c r="G73" s="674"/>
      <c r="H73" s="674"/>
      <c r="I73" s="674"/>
      <c r="J73" s="674"/>
      <c r="L73" s="681"/>
      <c r="M73" s="681"/>
      <c r="N73" s="681"/>
      <c r="O73" s="681"/>
      <c r="P73" s="681"/>
    </row>
    <row r="74" spans="1:16" ht="15.75">
      <c r="A74" s="677">
        <f>A70+1</f>
        <v>6</v>
      </c>
      <c r="B74" s="663" t="s">
        <v>1305</v>
      </c>
      <c r="C74" s="663"/>
      <c r="D74" s="679"/>
      <c r="E74" s="679"/>
      <c r="F74" s="693" t="s">
        <v>579</v>
      </c>
      <c r="G74" s="693" t="s">
        <v>579</v>
      </c>
      <c r="H74" s="694"/>
      <c r="I74" s="680">
        <f>(D74+E74)-H74</f>
        <v>0</v>
      </c>
      <c r="J74" s="677" t="s">
        <v>1276</v>
      </c>
      <c r="L74" s="681"/>
      <c r="M74" s="681"/>
      <c r="N74" s="681"/>
      <c r="O74" s="681"/>
      <c r="P74" s="680"/>
    </row>
    <row r="75" spans="1:16" ht="15.75">
      <c r="A75" s="677">
        <v>7</v>
      </c>
      <c r="B75" s="663" t="s">
        <v>1305</v>
      </c>
      <c r="C75" s="663"/>
      <c r="D75" s="679"/>
      <c r="E75" s="679">
        <v>131064.87995769538</v>
      </c>
      <c r="F75" s="693" t="s">
        <v>579</v>
      </c>
      <c r="G75" s="693" t="s">
        <v>579</v>
      </c>
      <c r="H75" s="694">
        <v>5797.2699999999895</v>
      </c>
      <c r="I75" s="680">
        <f t="shared" ref="I75:I98" si="4">(D75+E75)-H75</f>
        <v>125267.60995769539</v>
      </c>
      <c r="J75" s="677" t="s">
        <v>1276</v>
      </c>
      <c r="L75" s="681"/>
      <c r="M75" s="681"/>
      <c r="N75" s="681"/>
      <c r="O75" s="681"/>
      <c r="P75" s="680"/>
    </row>
    <row r="76" spans="1:16" ht="15.75">
      <c r="A76" s="677">
        <v>8</v>
      </c>
      <c r="B76" s="663" t="s">
        <v>1277</v>
      </c>
      <c r="C76" s="663"/>
      <c r="D76" s="695"/>
      <c r="E76" s="695">
        <v>-10194446.519990176</v>
      </c>
      <c r="F76" s="693" t="s">
        <v>579</v>
      </c>
      <c r="G76" s="693" t="s">
        <v>579</v>
      </c>
      <c r="H76" s="695">
        <v>-130104.95000000112</v>
      </c>
      <c r="I76" s="680">
        <f t="shared" si="4"/>
        <v>-10064341.569990175</v>
      </c>
      <c r="J76" s="677" t="s">
        <v>1276</v>
      </c>
      <c r="L76" s="681"/>
      <c r="M76" s="681"/>
      <c r="N76" s="681"/>
      <c r="O76" s="681"/>
      <c r="P76" s="680"/>
    </row>
    <row r="77" spans="1:16" ht="15.75">
      <c r="A77" s="677">
        <v>9</v>
      </c>
      <c r="B77" s="663" t="s">
        <v>1277</v>
      </c>
      <c r="C77" s="663"/>
      <c r="D77" s="679"/>
      <c r="E77" s="695">
        <v>-8877945.8356021643</v>
      </c>
      <c r="F77" s="693" t="s">
        <v>579</v>
      </c>
      <c r="G77" s="693" t="s">
        <v>579</v>
      </c>
      <c r="H77" s="679">
        <v>-407486.69000000414</v>
      </c>
      <c r="I77" s="680">
        <f t="shared" si="4"/>
        <v>-8470459.1456021592</v>
      </c>
      <c r="J77" s="677" t="s">
        <v>1276</v>
      </c>
      <c r="L77" s="681"/>
      <c r="M77" s="681"/>
      <c r="N77" s="681"/>
      <c r="O77" s="681"/>
      <c r="P77" s="680"/>
    </row>
    <row r="78" spans="1:16" ht="15.75">
      <c r="A78" s="677">
        <v>10</v>
      </c>
      <c r="B78" s="1006" t="s">
        <v>1306</v>
      </c>
      <c r="C78" s="663"/>
      <c r="D78" s="695"/>
      <c r="E78" s="695"/>
      <c r="F78" s="693" t="s">
        <v>579</v>
      </c>
      <c r="G78" s="693" t="s">
        <v>579</v>
      </c>
      <c r="H78" s="695"/>
      <c r="I78" s="680">
        <f t="shared" si="4"/>
        <v>0</v>
      </c>
      <c r="J78" s="677" t="s">
        <v>1276</v>
      </c>
      <c r="L78" s="681"/>
      <c r="M78" s="681"/>
      <c r="N78" s="681"/>
      <c r="O78" s="681"/>
      <c r="P78" s="680"/>
    </row>
    <row r="79" spans="1:16" ht="15.75">
      <c r="A79" s="677">
        <v>11</v>
      </c>
      <c r="B79" s="1006" t="s">
        <v>1306</v>
      </c>
      <c r="C79" s="663"/>
      <c r="D79" s="695"/>
      <c r="E79" s="695"/>
      <c r="F79" s="693" t="s">
        <v>579</v>
      </c>
      <c r="G79" s="693" t="s">
        <v>579</v>
      </c>
      <c r="H79" s="695"/>
      <c r="I79" s="680">
        <f t="shared" si="4"/>
        <v>0</v>
      </c>
      <c r="J79" s="677" t="s">
        <v>1276</v>
      </c>
      <c r="L79" s="681"/>
      <c r="M79" s="681"/>
      <c r="N79" s="681"/>
      <c r="O79" s="681"/>
      <c r="P79" s="680"/>
    </row>
    <row r="80" spans="1:16" ht="31.5">
      <c r="A80" s="677">
        <f>A79+1</f>
        <v>12</v>
      </c>
      <c r="B80" s="1006" t="s">
        <v>1307</v>
      </c>
      <c r="C80" s="663"/>
      <c r="D80" s="695"/>
      <c r="E80" s="695"/>
      <c r="F80" s="693" t="s">
        <v>579</v>
      </c>
      <c r="G80" s="693" t="s">
        <v>579</v>
      </c>
      <c r="H80" s="695"/>
      <c r="I80" s="680">
        <f t="shared" si="4"/>
        <v>0</v>
      </c>
      <c r="J80" s="677" t="s">
        <v>1276</v>
      </c>
      <c r="L80" s="681"/>
      <c r="M80" s="681"/>
      <c r="N80" s="681"/>
      <c r="O80" s="681"/>
      <c r="P80" s="680"/>
    </row>
    <row r="81" spans="1:16" ht="31.5">
      <c r="A81" s="677">
        <f t="shared" ref="A81:A98" si="5">A80+1</f>
        <v>13</v>
      </c>
      <c r="B81" s="1006" t="s">
        <v>1308</v>
      </c>
      <c r="C81" s="663"/>
      <c r="D81" s="695"/>
      <c r="E81" s="695">
        <v>-81393.540988667373</v>
      </c>
      <c r="F81" s="693" t="s">
        <v>579</v>
      </c>
      <c r="G81" s="693" t="s">
        <v>579</v>
      </c>
      <c r="H81" s="695">
        <v>-1758.6499999999869</v>
      </c>
      <c r="I81" s="680">
        <f t="shared" si="4"/>
        <v>-79634.890988667379</v>
      </c>
      <c r="J81" s="677" t="s">
        <v>1276</v>
      </c>
      <c r="L81" s="681"/>
      <c r="M81" s="681"/>
      <c r="N81" s="681"/>
      <c r="O81" s="681"/>
      <c r="P81" s="680"/>
    </row>
    <row r="82" spans="1:16" ht="31.5">
      <c r="A82" s="677">
        <f t="shared" si="5"/>
        <v>14</v>
      </c>
      <c r="B82" s="1006" t="s">
        <v>1309</v>
      </c>
      <c r="C82" s="663"/>
      <c r="D82" s="695"/>
      <c r="E82" s="695">
        <v>-498379.21592354309</v>
      </c>
      <c r="F82" s="693" t="s">
        <v>579</v>
      </c>
      <c r="G82" s="693" t="s">
        <v>579</v>
      </c>
      <c r="H82" s="695">
        <v>44542.539999999921</v>
      </c>
      <c r="I82" s="680">
        <f t="shared" si="4"/>
        <v>-542921.75592354301</v>
      </c>
      <c r="J82" s="677" t="s">
        <v>1276</v>
      </c>
      <c r="L82" s="681"/>
      <c r="M82" s="681"/>
      <c r="N82" s="681"/>
      <c r="O82" s="681"/>
      <c r="P82" s="680"/>
    </row>
    <row r="83" spans="1:16" ht="31.5">
      <c r="A83" s="677">
        <f t="shared" si="5"/>
        <v>15</v>
      </c>
      <c r="B83" s="1006" t="s">
        <v>1309</v>
      </c>
      <c r="C83" s="663"/>
      <c r="D83" s="695"/>
      <c r="E83" s="695">
        <v>-917263.79851302796</v>
      </c>
      <c r="F83" s="693" t="s">
        <v>579</v>
      </c>
      <c r="G83" s="693" t="s">
        <v>579</v>
      </c>
      <c r="H83" s="695">
        <v>-21716.84999999986</v>
      </c>
      <c r="I83" s="680">
        <f t="shared" si="4"/>
        <v>-895546.9485130281</v>
      </c>
      <c r="J83" s="677" t="s">
        <v>1276</v>
      </c>
      <c r="L83" s="681"/>
      <c r="M83" s="681"/>
      <c r="N83" s="681"/>
      <c r="O83" s="681"/>
      <c r="P83" s="680"/>
    </row>
    <row r="84" spans="1:16" ht="31.5">
      <c r="A84" s="677">
        <f t="shared" si="5"/>
        <v>16</v>
      </c>
      <c r="B84" s="1006" t="s">
        <v>1310</v>
      </c>
      <c r="C84" s="663"/>
      <c r="D84" s="695"/>
      <c r="E84" s="695"/>
      <c r="F84" s="693" t="s">
        <v>579</v>
      </c>
      <c r="G84" s="693" t="s">
        <v>579</v>
      </c>
      <c r="H84" s="695"/>
      <c r="I84" s="680">
        <f t="shared" si="4"/>
        <v>0</v>
      </c>
      <c r="J84" s="677" t="s">
        <v>1276</v>
      </c>
      <c r="L84" s="681"/>
      <c r="M84" s="681"/>
      <c r="N84" s="681"/>
      <c r="O84" s="681"/>
      <c r="P84" s="680"/>
    </row>
    <row r="85" spans="1:16" ht="31.5">
      <c r="A85" s="677">
        <f t="shared" si="5"/>
        <v>17</v>
      </c>
      <c r="B85" s="1006" t="s">
        <v>1310</v>
      </c>
      <c r="C85" s="663"/>
      <c r="D85" s="695"/>
      <c r="E85" s="695"/>
      <c r="F85" s="693" t="s">
        <v>579</v>
      </c>
      <c r="G85" s="693" t="s">
        <v>579</v>
      </c>
      <c r="H85" s="695"/>
      <c r="I85" s="680">
        <f t="shared" si="4"/>
        <v>0</v>
      </c>
      <c r="J85" s="677" t="s">
        <v>1276</v>
      </c>
      <c r="L85" s="681"/>
      <c r="M85" s="681"/>
      <c r="N85" s="681"/>
      <c r="O85" s="681"/>
      <c r="P85" s="680"/>
    </row>
    <row r="86" spans="1:16" ht="31.5">
      <c r="A86" s="677">
        <f t="shared" si="5"/>
        <v>18</v>
      </c>
      <c r="B86" s="1006" t="s">
        <v>1311</v>
      </c>
      <c r="C86" s="663"/>
      <c r="D86" s="695"/>
      <c r="E86" s="695"/>
      <c r="F86" s="693" t="s">
        <v>579</v>
      </c>
      <c r="G86" s="693" t="s">
        <v>579</v>
      </c>
      <c r="H86" s="695"/>
      <c r="I86" s="680">
        <f t="shared" si="4"/>
        <v>0</v>
      </c>
      <c r="J86" s="677" t="s">
        <v>1276</v>
      </c>
      <c r="L86" s="681"/>
      <c r="M86" s="681"/>
      <c r="N86" s="681"/>
      <c r="O86" s="681"/>
      <c r="P86" s="680"/>
    </row>
    <row r="87" spans="1:16" ht="31.5">
      <c r="A87" s="677">
        <f t="shared" si="5"/>
        <v>19</v>
      </c>
      <c r="B87" s="1006" t="s">
        <v>1311</v>
      </c>
      <c r="C87" s="663"/>
      <c r="D87" s="695"/>
      <c r="E87" s="695">
        <v>-36474.268969027966</v>
      </c>
      <c r="F87" s="693" t="s">
        <v>579</v>
      </c>
      <c r="G87" s="693" t="s">
        <v>579</v>
      </c>
      <c r="H87" s="695">
        <v>757.13999999999578</v>
      </c>
      <c r="I87" s="680">
        <f t="shared" si="4"/>
        <v>-37231.408969027965</v>
      </c>
      <c r="J87" s="677" t="s">
        <v>1276</v>
      </c>
      <c r="L87" s="681"/>
      <c r="M87" s="681"/>
      <c r="N87" s="681"/>
      <c r="O87" s="681"/>
      <c r="P87" s="680"/>
    </row>
    <row r="88" spans="1:16" ht="31.5">
      <c r="A88" s="677">
        <f t="shared" si="5"/>
        <v>20</v>
      </c>
      <c r="B88" s="1006" t="s">
        <v>1312</v>
      </c>
      <c r="C88" s="663"/>
      <c r="D88" s="695"/>
      <c r="E88" s="695">
        <v>-335435.83406623505</v>
      </c>
      <c r="F88" s="693" t="s">
        <v>579</v>
      </c>
      <c r="G88" s="693" t="s">
        <v>579</v>
      </c>
      <c r="H88" s="695">
        <v>-2684.1699999999837</v>
      </c>
      <c r="I88" s="680">
        <f t="shared" si="4"/>
        <v>-332751.66406623507</v>
      </c>
      <c r="J88" s="677" t="s">
        <v>1276</v>
      </c>
      <c r="L88" s="681"/>
      <c r="M88" s="681"/>
      <c r="N88" s="681"/>
      <c r="O88" s="681"/>
      <c r="P88" s="680"/>
    </row>
    <row r="89" spans="1:16" ht="31.5">
      <c r="A89" s="677">
        <f t="shared" si="5"/>
        <v>21</v>
      </c>
      <c r="B89" s="1006" t="s">
        <v>1312</v>
      </c>
      <c r="C89" s="663"/>
      <c r="D89" s="695"/>
      <c r="E89" s="695">
        <v>-522207.16864450654</v>
      </c>
      <c r="F89" s="693" t="s">
        <v>579</v>
      </c>
      <c r="G89" s="693" t="s">
        <v>579</v>
      </c>
      <c r="H89" s="695">
        <v>-14231.169999999809</v>
      </c>
      <c r="I89" s="680">
        <f t="shared" si="4"/>
        <v>-507975.99864450673</v>
      </c>
      <c r="J89" s="677" t="s">
        <v>1276</v>
      </c>
      <c r="L89" s="681"/>
      <c r="M89" s="681"/>
      <c r="N89" s="681"/>
      <c r="O89" s="681"/>
      <c r="P89" s="680"/>
    </row>
    <row r="90" spans="1:16" ht="31.5">
      <c r="A90" s="677">
        <f t="shared" si="5"/>
        <v>22</v>
      </c>
      <c r="B90" s="1006" t="s">
        <v>1313</v>
      </c>
      <c r="C90" s="663"/>
      <c r="D90" s="695"/>
      <c r="E90" s="695"/>
      <c r="F90" s="693" t="s">
        <v>579</v>
      </c>
      <c r="G90" s="693" t="s">
        <v>579</v>
      </c>
      <c r="H90" s="695"/>
      <c r="I90" s="680">
        <f t="shared" si="4"/>
        <v>0</v>
      </c>
      <c r="J90" s="677" t="s">
        <v>1276</v>
      </c>
      <c r="L90" s="681"/>
      <c r="M90" s="681"/>
      <c r="N90" s="681"/>
      <c r="O90" s="681"/>
      <c r="P90" s="680"/>
    </row>
    <row r="91" spans="1:16" ht="31.5">
      <c r="A91" s="677">
        <f t="shared" si="5"/>
        <v>23</v>
      </c>
      <c r="B91" s="1006" t="s">
        <v>1313</v>
      </c>
      <c r="C91" s="663"/>
      <c r="D91" s="695"/>
      <c r="E91" s="695"/>
      <c r="F91" s="693" t="s">
        <v>579</v>
      </c>
      <c r="G91" s="693" t="s">
        <v>579</v>
      </c>
      <c r="H91" s="695"/>
      <c r="I91" s="680">
        <f t="shared" si="4"/>
        <v>0</v>
      </c>
      <c r="J91" s="677" t="s">
        <v>1276</v>
      </c>
      <c r="L91" s="681"/>
      <c r="M91" s="681"/>
      <c r="N91" s="681"/>
      <c r="O91" s="681"/>
      <c r="P91" s="680"/>
    </row>
    <row r="92" spans="1:16" ht="31.5">
      <c r="A92" s="677">
        <f t="shared" si="5"/>
        <v>24</v>
      </c>
      <c r="B92" s="1006" t="s">
        <v>1314</v>
      </c>
      <c r="C92" s="663"/>
      <c r="D92" s="695"/>
      <c r="E92" s="695"/>
      <c r="F92" s="693" t="s">
        <v>579</v>
      </c>
      <c r="G92" s="693" t="s">
        <v>579</v>
      </c>
      <c r="H92" s="695"/>
      <c r="I92" s="680">
        <f t="shared" si="4"/>
        <v>0</v>
      </c>
      <c r="J92" s="677" t="s">
        <v>1276</v>
      </c>
      <c r="L92" s="681"/>
      <c r="M92" s="681"/>
      <c r="N92" s="681"/>
      <c r="O92" s="681"/>
      <c r="P92" s="680"/>
    </row>
    <row r="93" spans="1:16" ht="31.5">
      <c r="A93" s="677">
        <f t="shared" si="5"/>
        <v>25</v>
      </c>
      <c r="B93" s="1006" t="s">
        <v>1314</v>
      </c>
      <c r="C93" s="663"/>
      <c r="D93" s="695"/>
      <c r="E93" s="695">
        <v>57213.820000000007</v>
      </c>
      <c r="F93" s="693" t="s">
        <v>579</v>
      </c>
      <c r="G93" s="693" t="s">
        <v>579</v>
      </c>
      <c r="H93" s="695"/>
      <c r="I93" s="680">
        <f t="shared" si="4"/>
        <v>57213.820000000007</v>
      </c>
      <c r="J93" s="677" t="s">
        <v>1276</v>
      </c>
      <c r="L93" s="681"/>
      <c r="M93" s="681"/>
      <c r="N93" s="681"/>
      <c r="O93" s="681"/>
      <c r="P93" s="680"/>
    </row>
    <row r="94" spans="1:16" ht="31.5">
      <c r="A94" s="677">
        <f t="shared" si="5"/>
        <v>26</v>
      </c>
      <c r="B94" s="1006" t="s">
        <v>1315</v>
      </c>
      <c r="C94" s="663"/>
      <c r="D94" s="695"/>
      <c r="E94" s="695">
        <v>-502600.58000000101</v>
      </c>
      <c r="F94" s="693" t="s">
        <v>579</v>
      </c>
      <c r="G94" s="693" t="s">
        <v>579</v>
      </c>
      <c r="H94" s="695"/>
      <c r="I94" s="680">
        <f t="shared" si="4"/>
        <v>-502600.58000000101</v>
      </c>
      <c r="J94" s="677" t="s">
        <v>1276</v>
      </c>
      <c r="L94" s="681"/>
      <c r="M94" s="681"/>
      <c r="N94" s="681"/>
      <c r="O94" s="681"/>
      <c r="P94" s="680"/>
    </row>
    <row r="95" spans="1:16" ht="31.5">
      <c r="A95" s="677">
        <f t="shared" si="5"/>
        <v>27</v>
      </c>
      <c r="B95" s="1006" t="s">
        <v>1315</v>
      </c>
      <c r="C95" s="663"/>
      <c r="D95" s="695"/>
      <c r="E95" s="695">
        <v>-564563.97999999986</v>
      </c>
      <c r="F95" s="693" t="s">
        <v>579</v>
      </c>
      <c r="G95" s="693" t="s">
        <v>579</v>
      </c>
      <c r="H95" s="695"/>
      <c r="I95" s="680">
        <f t="shared" si="4"/>
        <v>-564563.97999999986</v>
      </c>
      <c r="J95" s="677" t="s">
        <v>1276</v>
      </c>
      <c r="L95" s="681"/>
      <c r="M95" s="681"/>
      <c r="N95" s="681"/>
      <c r="O95" s="681"/>
      <c r="P95" s="680"/>
    </row>
    <row r="96" spans="1:16" ht="31.5">
      <c r="A96" s="677">
        <f t="shared" si="5"/>
        <v>28</v>
      </c>
      <c r="B96" s="1006" t="s">
        <v>1316</v>
      </c>
      <c r="C96" s="663"/>
      <c r="D96" s="695"/>
      <c r="E96" s="695">
        <v>0</v>
      </c>
      <c r="F96" s="693" t="s">
        <v>579</v>
      </c>
      <c r="G96" s="693" t="s">
        <v>579</v>
      </c>
      <c r="H96" s="695"/>
      <c r="I96" s="680">
        <f t="shared" si="4"/>
        <v>0</v>
      </c>
      <c r="J96" s="677" t="s">
        <v>1276</v>
      </c>
      <c r="L96" s="681"/>
      <c r="M96" s="681"/>
      <c r="N96" s="681"/>
      <c r="O96" s="681"/>
      <c r="P96" s="680"/>
    </row>
    <row r="97" spans="1:16" ht="31.5">
      <c r="A97" s="677">
        <f t="shared" si="5"/>
        <v>29</v>
      </c>
      <c r="B97" s="1006" t="s">
        <v>1316</v>
      </c>
      <c r="C97" s="663"/>
      <c r="D97" s="695"/>
      <c r="E97" s="695">
        <v>0</v>
      </c>
      <c r="F97" s="693" t="s">
        <v>579</v>
      </c>
      <c r="G97" s="693" t="s">
        <v>579</v>
      </c>
      <c r="H97" s="695"/>
      <c r="I97" s="680">
        <f t="shared" si="4"/>
        <v>0</v>
      </c>
      <c r="J97" s="677" t="s">
        <v>1276</v>
      </c>
      <c r="L97" s="681"/>
      <c r="M97" s="681"/>
      <c r="N97" s="681"/>
      <c r="O97" s="681"/>
      <c r="P97" s="680"/>
    </row>
    <row r="98" spans="1:16" ht="15.75">
      <c r="A98" s="677">
        <f t="shared" si="5"/>
        <v>30</v>
      </c>
      <c r="B98" s="1006" t="s">
        <v>1317</v>
      </c>
      <c r="C98" s="663"/>
      <c r="D98" s="695">
        <v>0</v>
      </c>
      <c r="E98" s="695">
        <f>SUM(E74:E97)*38.3262%</f>
        <v>-8563005.189564487</v>
      </c>
      <c r="F98" s="693" t="s">
        <v>579</v>
      </c>
      <c r="G98" s="693" t="s">
        <v>579</v>
      </c>
      <c r="H98" s="695">
        <f>SUM(H74:H97)*38.3262%</f>
        <v>-201935.20199886188</v>
      </c>
      <c r="I98" s="680">
        <f t="shared" si="4"/>
        <v>-8361069.9875656255</v>
      </c>
      <c r="J98" s="677" t="s">
        <v>1276</v>
      </c>
      <c r="L98"/>
      <c r="M98" s="681"/>
      <c r="N98" s="681"/>
      <c r="O98" s="681"/>
      <c r="P98" s="680"/>
    </row>
    <row r="99" spans="1:16" ht="15.75">
      <c r="A99" s="677">
        <v>10</v>
      </c>
      <c r="B99" s="687" t="s">
        <v>719</v>
      </c>
      <c r="C99" s="663"/>
      <c r="D99" s="1020">
        <f>SUM(D74:D98)</f>
        <v>0</v>
      </c>
      <c r="E99" s="1020">
        <f>SUM(E74:E98)</f>
        <v>-30905437.232304148</v>
      </c>
      <c r="F99" s="692"/>
      <c r="G99" s="692"/>
      <c r="H99" s="1020">
        <f>SUM(H74:H98)</f>
        <v>-728820.73199886677</v>
      </c>
      <c r="I99" s="1020">
        <f>SUM(I74:I98)</f>
        <v>-30176616.500305276</v>
      </c>
      <c r="J99" s="682"/>
      <c r="K99" s="684"/>
      <c r="L99" s="696"/>
      <c r="M99" s="696"/>
      <c r="N99" s="696"/>
      <c r="O99" s="681"/>
      <c r="P99" s="696"/>
    </row>
    <row r="100" spans="1:16" ht="15.75">
      <c r="A100" s="682"/>
      <c r="B100" s="688"/>
      <c r="C100" s="663"/>
      <c r="D100" s="697"/>
      <c r="E100" s="697"/>
      <c r="F100" s="692"/>
      <c r="G100" s="692"/>
      <c r="H100" s="698"/>
      <c r="I100" s="696"/>
      <c r="J100" s="682"/>
      <c r="L100" s="681"/>
      <c r="M100" s="681"/>
      <c r="N100" s="681"/>
      <c r="O100" s="681"/>
      <c r="P100" s="681"/>
    </row>
    <row r="101" spans="1:16" ht="15.75">
      <c r="A101" s="677">
        <v>11</v>
      </c>
      <c r="B101" s="688" t="s">
        <v>720</v>
      </c>
      <c r="C101" s="663"/>
      <c r="D101" s="692"/>
      <c r="E101" s="692"/>
      <c r="F101" s="692"/>
      <c r="G101" s="692"/>
      <c r="H101" s="679"/>
      <c r="I101" s="663"/>
      <c r="J101" s="682"/>
      <c r="K101" s="684"/>
      <c r="N101" s="691"/>
    </row>
    <row r="102" spans="1:16" ht="15.75">
      <c r="A102" s="682"/>
      <c r="B102" s="688"/>
      <c r="C102" s="663"/>
      <c r="D102" s="699"/>
      <c r="E102" s="699"/>
      <c r="F102" s="699"/>
      <c r="G102" s="699"/>
      <c r="H102" s="691"/>
      <c r="I102" s="663"/>
      <c r="J102" s="682"/>
      <c r="K102" s="684"/>
      <c r="N102" s="691"/>
    </row>
    <row r="103" spans="1:16" ht="15.75">
      <c r="A103" s="677">
        <v>12</v>
      </c>
      <c r="B103" s="688" t="s">
        <v>721</v>
      </c>
      <c r="C103" s="663"/>
      <c r="D103" s="692"/>
      <c r="E103" s="692"/>
      <c r="F103" s="692"/>
      <c r="G103" s="692"/>
      <c r="H103" s="691">
        <f>SUM(H74:H97)+SUM(H13:H66)</f>
        <v>-387616.09940762393</v>
      </c>
      <c r="I103" s="663"/>
      <c r="J103" s="677" t="s">
        <v>1276</v>
      </c>
      <c r="K103" s="684"/>
      <c r="N103" s="691"/>
    </row>
    <row r="104" spans="1:16" ht="15.75">
      <c r="A104" s="700"/>
      <c r="B104" s="688"/>
      <c r="D104" s="692"/>
      <c r="E104" s="692"/>
      <c r="F104" s="692"/>
      <c r="G104" s="692"/>
      <c r="H104" s="691"/>
      <c r="J104" s="700"/>
    </row>
    <row r="105" spans="1:16">
      <c r="A105" s="701" t="s">
        <v>224</v>
      </c>
      <c r="D105" s="702"/>
      <c r="E105" s="702"/>
      <c r="F105" s="702"/>
      <c r="G105" s="702"/>
      <c r="H105" s="703"/>
    </row>
    <row r="106" spans="1:16" ht="96.6" customHeight="1">
      <c r="A106" s="704" t="s">
        <v>104</v>
      </c>
      <c r="B106" s="1096" t="s">
        <v>1092</v>
      </c>
      <c r="C106" s="1096"/>
      <c r="D106" s="1096"/>
      <c r="E106" s="1096"/>
      <c r="F106" s="1096"/>
      <c r="G106" s="1096"/>
      <c r="H106" s="1096"/>
      <c r="I106" s="1096"/>
      <c r="J106" s="1096"/>
      <c r="L106" s="705"/>
    </row>
    <row r="107" spans="1:16">
      <c r="A107" s="704" t="s">
        <v>105</v>
      </c>
      <c r="B107" s="706" t="s">
        <v>722</v>
      </c>
      <c r="C107" s="706"/>
      <c r="D107" s="707"/>
      <c r="E107" s="707"/>
      <c r="F107" s="707"/>
      <c r="G107" s="708"/>
      <c r="H107" s="709"/>
      <c r="I107" s="706"/>
      <c r="J107" s="706"/>
    </row>
    <row r="108" spans="1:16">
      <c r="A108" s="704" t="s">
        <v>106</v>
      </c>
      <c r="B108" s="706" t="s">
        <v>723</v>
      </c>
      <c r="C108" s="706"/>
      <c r="D108" s="707"/>
      <c r="E108" s="707"/>
      <c r="F108" s="707"/>
      <c r="G108" s="708"/>
      <c r="H108" s="709"/>
      <c r="I108" s="706"/>
      <c r="J108" s="706"/>
    </row>
    <row r="109" spans="1:16">
      <c r="A109" s="704" t="s">
        <v>107</v>
      </c>
      <c r="B109" s="706" t="s">
        <v>724</v>
      </c>
      <c r="C109" s="706"/>
      <c r="D109" s="708"/>
      <c r="E109" s="708"/>
      <c r="F109" s="708"/>
      <c r="G109" s="708"/>
      <c r="H109" s="709"/>
      <c r="I109" s="706"/>
      <c r="J109" s="706"/>
    </row>
    <row r="110" spans="1:16">
      <c r="A110" s="704"/>
      <c r="B110" s="706" t="s">
        <v>725</v>
      </c>
      <c r="C110" s="706" t="s">
        <v>726</v>
      </c>
      <c r="D110" s="707"/>
      <c r="E110" s="707"/>
      <c r="F110" s="707"/>
      <c r="G110" s="707"/>
      <c r="H110" s="709"/>
      <c r="I110" s="706"/>
      <c r="J110" s="706"/>
    </row>
    <row r="111" spans="1:16">
      <c r="A111" s="704"/>
      <c r="B111" s="706" t="s">
        <v>727</v>
      </c>
      <c r="C111" s="706"/>
      <c r="D111" s="708"/>
      <c r="E111" s="708"/>
      <c r="F111" s="708"/>
      <c r="G111" s="708"/>
      <c r="H111" s="709"/>
      <c r="I111" s="706"/>
      <c r="J111" s="706"/>
    </row>
    <row r="112" spans="1:16">
      <c r="A112" s="704" t="s">
        <v>108</v>
      </c>
      <c r="B112" s="706" t="s">
        <v>829</v>
      </c>
      <c r="C112" s="706"/>
      <c r="D112" s="708"/>
      <c r="E112" s="708"/>
      <c r="F112" s="708"/>
      <c r="H112" s="709"/>
      <c r="I112" s="706"/>
      <c r="J112" s="809"/>
    </row>
    <row r="113" spans="1:10">
      <c r="A113" s="704" t="s">
        <v>109</v>
      </c>
      <c r="B113" s="706" t="s">
        <v>728</v>
      </c>
      <c r="C113" s="706"/>
      <c r="D113" s="707"/>
      <c r="E113" s="707"/>
      <c r="F113" s="707"/>
      <c r="G113" s="708"/>
      <c r="H113" s="709"/>
      <c r="I113" s="706"/>
      <c r="J113" s="706"/>
    </row>
    <row r="114" spans="1:10" ht="15.75" customHeight="1">
      <c r="A114" s="704" t="s">
        <v>110</v>
      </c>
      <c r="B114" s="1096" t="s">
        <v>1094</v>
      </c>
      <c r="C114" s="1096"/>
      <c r="D114" s="1096"/>
      <c r="E114" s="1096"/>
      <c r="F114" s="1096"/>
      <c r="G114" s="1096"/>
      <c r="H114" s="1096"/>
      <c r="I114" s="1096"/>
      <c r="J114" s="1096"/>
    </row>
    <row r="115" spans="1:10" ht="15.75">
      <c r="A115" s="700"/>
      <c r="D115" s="699"/>
      <c r="E115" s="699"/>
      <c r="F115" s="699"/>
      <c r="G115" s="692"/>
      <c r="H115" s="691"/>
    </row>
    <row r="116" spans="1:10" ht="15.75">
      <c r="A116" s="700"/>
      <c r="D116" s="699"/>
      <c r="E116" s="699"/>
      <c r="F116" s="699"/>
      <c r="G116" s="692"/>
      <c r="H116" s="691"/>
    </row>
    <row r="117" spans="1:10" ht="15.75">
      <c r="A117" s="700"/>
      <c r="D117" s="699"/>
      <c r="E117" s="699"/>
      <c r="F117" s="699"/>
      <c r="G117" s="692"/>
      <c r="H117" s="691"/>
    </row>
    <row r="118" spans="1:10" ht="15.75">
      <c r="A118" s="710"/>
      <c r="D118" s="692"/>
      <c r="E118" s="692"/>
      <c r="F118" s="692"/>
      <c r="G118" s="692"/>
      <c r="H118" s="691"/>
    </row>
    <row r="119" spans="1:10" ht="15.75">
      <c r="A119" s="710"/>
      <c r="D119" s="692"/>
      <c r="E119" s="692"/>
      <c r="F119" s="692"/>
      <c r="G119" s="692"/>
      <c r="H119" s="691"/>
    </row>
    <row r="120" spans="1:10" ht="15.75">
      <c r="A120" s="710"/>
      <c r="D120" s="692"/>
      <c r="E120" s="692"/>
      <c r="F120" s="692"/>
      <c r="G120" s="692"/>
      <c r="H120" s="691"/>
    </row>
    <row r="121" spans="1:10" ht="15.75">
      <c r="A121" s="710"/>
      <c r="D121" s="692"/>
      <c r="E121" s="692"/>
      <c r="F121" s="692"/>
      <c r="G121" s="692"/>
      <c r="H121" s="691"/>
    </row>
    <row r="122" spans="1:10" ht="15.75">
      <c r="D122" s="692"/>
      <c r="E122" s="692"/>
      <c r="F122" s="692"/>
      <c r="G122" s="692"/>
      <c r="H122" s="691"/>
    </row>
    <row r="123" spans="1:10" ht="15.75">
      <c r="A123" s="710"/>
      <c r="D123" s="692"/>
      <c r="E123" s="692"/>
      <c r="F123" s="692"/>
    </row>
  </sheetData>
  <mergeCells count="4">
    <mergeCell ref="B5:I5"/>
    <mergeCell ref="B6:I6"/>
    <mergeCell ref="B106:J106"/>
    <mergeCell ref="B114:J114"/>
  </mergeCells>
  <pageMargins left="0.7" right="0.7" top="0.75" bottom="0.75" header="0.3" footer="0.3"/>
  <pageSetup scale="3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60" zoomScaleNormal="90" workbookViewId="0"/>
  </sheetViews>
  <sheetFormatPr defaultRowHeight="15"/>
  <cols>
    <col min="2" max="2" width="2" customWidth="1"/>
    <col min="3" max="3" width="35" customWidth="1"/>
    <col min="4" max="4" width="9.21875" customWidth="1"/>
    <col min="5" max="5" width="16.77734375" customWidth="1"/>
    <col min="6" max="6" width="14.21875" customWidth="1"/>
    <col min="7" max="7" width="6" customWidth="1"/>
    <col min="8" max="8" width="16" customWidth="1"/>
    <col min="9" max="9" width="15.21875" customWidth="1"/>
    <col min="10" max="10" width="16.44140625" customWidth="1"/>
    <col min="11" max="12" width="13" customWidth="1"/>
    <col min="13" max="13" width="12.5546875" customWidth="1"/>
    <col min="14" max="14" width="9.5546875" customWidth="1"/>
    <col min="15" max="15" width="10.6640625" customWidth="1"/>
    <col min="17" max="17" width="8.77734375" customWidth="1"/>
    <col min="18" max="20" width="9" bestFit="1" customWidth="1"/>
    <col min="22" max="22" width="13.21875" customWidth="1"/>
    <col min="23" max="23" width="10" customWidth="1"/>
    <col min="24" max="24" width="12.109375" customWidth="1"/>
    <col min="25" max="25" width="11.77734375" customWidth="1"/>
    <col min="26" max="26" width="9.88671875" customWidth="1"/>
    <col min="27" max="27" width="9.44140625" customWidth="1"/>
    <col min="28" max="28" width="11.77734375" customWidth="1"/>
    <col min="29" max="29" width="29.21875" bestFit="1" customWidth="1"/>
  </cols>
  <sheetData>
    <row r="2" spans="1:29" ht="15.75">
      <c r="AA2" s="778"/>
      <c r="AB2" s="778"/>
      <c r="AC2" s="779" t="str">
        <f>'Attachment H-34A '!K1&amp;""&amp;", Attachment 16"</f>
        <v>Attachment H-34A, Attachment 16</v>
      </c>
    </row>
    <row r="3" spans="1:29" ht="15.75">
      <c r="AA3" s="778"/>
      <c r="AB3" s="778"/>
      <c r="AC3" s="779" t="s">
        <v>186</v>
      </c>
    </row>
    <row r="4" spans="1:29" ht="15.75">
      <c r="AA4" s="778"/>
      <c r="AB4" s="778"/>
      <c r="AC4" s="780" t="str">
        <f>'Attachment H-34A '!K4</f>
        <v>For the 12 months ended 12/31/2024</v>
      </c>
    </row>
    <row r="5" spans="1:29" ht="15.75">
      <c r="M5" s="777" t="s">
        <v>988</v>
      </c>
    </row>
    <row r="7" spans="1:29" ht="15.75">
      <c r="A7" s="713"/>
      <c r="B7" s="648"/>
      <c r="C7" s="810"/>
      <c r="D7" s="810"/>
      <c r="E7" s="647"/>
      <c r="F7" s="647"/>
      <c r="G7" s="647"/>
      <c r="H7" s="647"/>
      <c r="I7" s="647"/>
      <c r="J7" s="647"/>
      <c r="K7" s="647"/>
      <c r="L7" s="647" t="s">
        <v>692</v>
      </c>
      <c r="M7" s="647" t="str">
        <f>"("&amp;CHAR(CODE(MID(L7,2,1))+1)&amp;")"</f>
        <v>(B)</v>
      </c>
      <c r="N7" s="647" t="str">
        <f t="shared" ref="N7:AC7" si="0">"("&amp;CHAR(CODE(MID(M7,2,1))+1)&amp;")"</f>
        <v>(C)</v>
      </c>
      <c r="O7" s="647" t="str">
        <f t="shared" si="0"/>
        <v>(D)</v>
      </c>
      <c r="P7" s="647" t="str">
        <f t="shared" si="0"/>
        <v>(E)</v>
      </c>
      <c r="Q7" s="647" t="str">
        <f t="shared" si="0"/>
        <v>(F)</v>
      </c>
      <c r="R7" s="647" t="str">
        <f t="shared" si="0"/>
        <v>(G)</v>
      </c>
      <c r="S7" s="647" t="str">
        <f t="shared" si="0"/>
        <v>(H)</v>
      </c>
      <c r="T7" s="647" t="str">
        <f t="shared" si="0"/>
        <v>(I)</v>
      </c>
      <c r="U7" s="647" t="str">
        <f t="shared" si="0"/>
        <v>(J)</v>
      </c>
      <c r="V7" s="647" t="str">
        <f>"("&amp;CHAR(CODE(MID(U7,2,1))+1)&amp;")"</f>
        <v>(K)</v>
      </c>
      <c r="W7" s="647" t="str">
        <f t="shared" si="0"/>
        <v>(L)</v>
      </c>
      <c r="X7" s="647" t="str">
        <f t="shared" si="0"/>
        <v>(M)</v>
      </c>
      <c r="Y7" s="647" t="str">
        <f t="shared" si="0"/>
        <v>(N)</v>
      </c>
      <c r="Z7" s="647" t="str">
        <f>"("&amp;CHAR(CODE(MID(Y7,2,1))+1)&amp;")"</f>
        <v>(O)</v>
      </c>
      <c r="AA7" s="647" t="str">
        <f t="shared" si="0"/>
        <v>(P)</v>
      </c>
      <c r="AB7" s="647" t="str">
        <f t="shared" si="0"/>
        <v>(Q)</v>
      </c>
      <c r="AC7" s="647" t="str">
        <f t="shared" si="0"/>
        <v>(R)</v>
      </c>
    </row>
    <row r="8" spans="1:29" ht="29.45" customHeight="1">
      <c r="A8" s="713"/>
      <c r="B8" s="648"/>
      <c r="C8" s="648"/>
      <c r="D8" s="648"/>
      <c r="E8" s="648"/>
      <c r="F8" s="648"/>
      <c r="G8" s="648"/>
      <c r="H8" s="648"/>
      <c r="I8" s="648"/>
      <c r="J8" s="648"/>
      <c r="K8" s="648"/>
      <c r="L8" s="648"/>
      <c r="M8" s="808">
        <f>(MID(AC4:AC4,31,10)-1)</f>
        <v>2023</v>
      </c>
      <c r="N8" s="714">
        <f t="shared" ref="N8:Y8" si="1">$M$8+1</f>
        <v>2024</v>
      </c>
      <c r="O8" s="714">
        <f t="shared" si="1"/>
        <v>2024</v>
      </c>
      <c r="P8" s="714">
        <f t="shared" si="1"/>
        <v>2024</v>
      </c>
      <c r="Q8" s="714">
        <f t="shared" si="1"/>
        <v>2024</v>
      </c>
      <c r="R8" s="714">
        <f t="shared" si="1"/>
        <v>2024</v>
      </c>
      <c r="S8" s="714">
        <f t="shared" si="1"/>
        <v>2024</v>
      </c>
      <c r="T8" s="714">
        <f t="shared" si="1"/>
        <v>2024</v>
      </c>
      <c r="U8" s="714">
        <f t="shared" si="1"/>
        <v>2024</v>
      </c>
      <c r="V8" s="714">
        <f t="shared" si="1"/>
        <v>2024</v>
      </c>
      <c r="W8" s="714">
        <f t="shared" si="1"/>
        <v>2024</v>
      </c>
      <c r="X8" s="714">
        <f t="shared" si="1"/>
        <v>2024</v>
      </c>
      <c r="Y8" s="714">
        <f t="shared" si="1"/>
        <v>2024</v>
      </c>
      <c r="Z8" s="713"/>
      <c r="AA8" s="764"/>
      <c r="AB8" s="713"/>
      <c r="AC8" s="713"/>
    </row>
    <row r="9" spans="1:29" ht="67.150000000000006" customHeight="1">
      <c r="A9" s="715" t="s">
        <v>177</v>
      </c>
      <c r="B9" s="765"/>
      <c r="C9" s="719" t="s">
        <v>776</v>
      </c>
      <c r="D9" s="719" t="s">
        <v>193</v>
      </c>
      <c r="E9" s="719" t="s">
        <v>777</v>
      </c>
      <c r="F9" s="719" t="s">
        <v>775</v>
      </c>
      <c r="G9" s="719" t="s">
        <v>782</v>
      </c>
      <c r="H9" s="719" t="s">
        <v>774</v>
      </c>
      <c r="I9" s="719" t="s">
        <v>803</v>
      </c>
      <c r="J9" s="719" t="s">
        <v>784</v>
      </c>
      <c r="K9" s="719" t="s">
        <v>772</v>
      </c>
      <c r="L9" s="719" t="s">
        <v>773</v>
      </c>
      <c r="M9" s="720" t="s">
        <v>234</v>
      </c>
      <c r="N9" s="720" t="s">
        <v>732</v>
      </c>
      <c r="O9" s="720" t="s">
        <v>733</v>
      </c>
      <c r="P9" s="720" t="s">
        <v>734</v>
      </c>
      <c r="Q9" s="720" t="s">
        <v>735</v>
      </c>
      <c r="R9" s="720" t="s">
        <v>736</v>
      </c>
      <c r="S9" s="720" t="s">
        <v>737</v>
      </c>
      <c r="T9" s="720" t="s">
        <v>738</v>
      </c>
      <c r="U9" s="720" t="s">
        <v>739</v>
      </c>
      <c r="V9" s="720" t="s">
        <v>740</v>
      </c>
      <c r="W9" s="720" t="s">
        <v>741</v>
      </c>
      <c r="X9" s="720" t="s">
        <v>742</v>
      </c>
      <c r="Y9" s="720" t="s">
        <v>234</v>
      </c>
      <c r="Z9" s="720" t="s">
        <v>778</v>
      </c>
      <c r="AA9" s="766" t="s">
        <v>779</v>
      </c>
      <c r="AB9" s="720" t="s">
        <v>780</v>
      </c>
      <c r="AC9" s="720" t="s">
        <v>781</v>
      </c>
    </row>
    <row r="10" spans="1:29" ht="15.75">
      <c r="A10" s="771">
        <v>1</v>
      </c>
      <c r="B10" s="713"/>
      <c r="C10" s="768"/>
      <c r="D10" s="315"/>
      <c r="E10" s="796"/>
      <c r="F10" s="796"/>
      <c r="G10" s="796"/>
      <c r="H10" s="797"/>
      <c r="I10" s="727">
        <f>IF(G10=0,0,(G10*12))</f>
        <v>0</v>
      </c>
      <c r="J10" s="727">
        <f>IF(I10=0,F10,(F10-I10+12))</f>
        <v>0</v>
      </c>
      <c r="K10" s="727">
        <f>IF(I10=0,0,IFERROR(E10/J10,0))</f>
        <v>0</v>
      </c>
      <c r="L10" s="727">
        <f>K10*12</f>
        <v>0</v>
      </c>
      <c r="M10" s="727">
        <f>E10</f>
        <v>0</v>
      </c>
      <c r="N10" s="727">
        <f>M10-K10</f>
        <v>0</v>
      </c>
      <c r="O10" s="727">
        <f>IF(N10-$K10&gt;=0,N10-$K10,0)</f>
        <v>0</v>
      </c>
      <c r="P10" s="727">
        <f t="shared" ref="P10:Y11" si="2">IF(O10-$K10&gt;=0,O10-$K10,0)</f>
        <v>0</v>
      </c>
      <c r="Q10" s="727">
        <f>IF(P10-$K10&gt;=0,P10-$K10,0)</f>
        <v>0</v>
      </c>
      <c r="R10" s="727">
        <f t="shared" si="2"/>
        <v>0</v>
      </c>
      <c r="S10" s="727">
        <f t="shared" si="2"/>
        <v>0</v>
      </c>
      <c r="T10" s="727">
        <f t="shared" si="2"/>
        <v>0</v>
      </c>
      <c r="U10" s="727">
        <f t="shared" si="2"/>
        <v>0</v>
      </c>
      <c r="V10" s="727">
        <f t="shared" si="2"/>
        <v>0</v>
      </c>
      <c r="W10" s="727">
        <f t="shared" si="2"/>
        <v>0</v>
      </c>
      <c r="X10" s="727">
        <f t="shared" si="2"/>
        <v>0</v>
      </c>
      <c r="Y10" s="727">
        <f>IF(X10-$K10&gt;=0,X10-$K10,0)</f>
        <v>0</v>
      </c>
      <c r="Z10" s="727">
        <f>SUM(M10:Y10)/13</f>
        <v>0</v>
      </c>
      <c r="AA10" s="770">
        <f>Z10*'Attachment H-34A '!$I$263</f>
        <v>0</v>
      </c>
      <c r="AB10" s="727">
        <f>AA10*'Attachment H-34A '!$D$160</f>
        <v>0</v>
      </c>
      <c r="AC10" s="802">
        <f>L10+AA10+AB10</f>
        <v>0</v>
      </c>
    </row>
    <row r="11" spans="1:29" ht="15.75">
      <c r="A11" s="771">
        <v>1.01</v>
      </c>
      <c r="B11" s="648"/>
      <c r="C11" s="768"/>
      <c r="D11" s="315"/>
      <c r="E11" s="796"/>
      <c r="F11" s="796"/>
      <c r="G11" s="796"/>
      <c r="H11" s="797"/>
      <c r="I11" s="727">
        <f>IF(G11=0,0,(G11*12))</f>
        <v>0</v>
      </c>
      <c r="J11" s="727">
        <f t="shared" ref="J11:J20" si="3">IF(I11=0,F11,(F11-I11+12))</f>
        <v>0</v>
      </c>
      <c r="K11" s="727">
        <f>IF(I11=0,0,IFERROR(E11/J11,0))</f>
        <v>0</v>
      </c>
      <c r="L11" s="727">
        <f>K11*12</f>
        <v>0</v>
      </c>
      <c r="M11" s="727">
        <f>E11</f>
        <v>0</v>
      </c>
      <c r="N11" s="727">
        <f>M11-K11</f>
        <v>0</v>
      </c>
      <c r="O11" s="727">
        <f>IF(N11-$K11&gt;=0,N11-$K11,0)</f>
        <v>0</v>
      </c>
      <c r="P11" s="727">
        <f t="shared" si="2"/>
        <v>0</v>
      </c>
      <c r="Q11" s="727">
        <f t="shared" si="2"/>
        <v>0</v>
      </c>
      <c r="R11" s="727">
        <f t="shared" si="2"/>
        <v>0</v>
      </c>
      <c r="S11" s="727">
        <f t="shared" si="2"/>
        <v>0</v>
      </c>
      <c r="T11" s="727">
        <f t="shared" si="2"/>
        <v>0</v>
      </c>
      <c r="U11" s="727">
        <f t="shared" si="2"/>
        <v>0</v>
      </c>
      <c r="V11" s="727">
        <f t="shared" si="2"/>
        <v>0</v>
      </c>
      <c r="W11" s="727">
        <f t="shared" si="2"/>
        <v>0</v>
      </c>
      <c r="X11" s="727">
        <f t="shared" si="2"/>
        <v>0</v>
      </c>
      <c r="Y11" s="727">
        <f t="shared" si="2"/>
        <v>0</v>
      </c>
      <c r="Z11" s="727">
        <f>SUM(M11:Y11)/13</f>
        <v>0</v>
      </c>
      <c r="AA11" s="770">
        <f>Z11*'Attachment H-34A '!$I$263</f>
        <v>0</v>
      </c>
      <c r="AB11" s="727">
        <f>AA11*'Attachment H-34A '!$D$160</f>
        <v>0</v>
      </c>
      <c r="AC11" s="727">
        <f>L11+AA11+AB11</f>
        <v>0</v>
      </c>
    </row>
    <row r="12" spans="1:29" ht="15.75">
      <c r="A12" s="771">
        <f>A11+0.01</f>
        <v>1.02</v>
      </c>
      <c r="B12" s="648"/>
      <c r="C12" s="768"/>
      <c r="D12" s="769"/>
      <c r="E12" s="796"/>
      <c r="F12" s="796"/>
      <c r="G12" s="796"/>
      <c r="H12" s="797"/>
      <c r="I12" s="727">
        <f t="shared" ref="I12:I20" si="4">IF(G12=0,0,(G12*12))</f>
        <v>0</v>
      </c>
      <c r="J12" s="727">
        <f t="shared" si="3"/>
        <v>0</v>
      </c>
      <c r="K12" s="727">
        <f t="shared" ref="K12:K20" si="5">IF(I12=0,0,IFERROR(E12/J12,0))</f>
        <v>0</v>
      </c>
      <c r="L12" s="727">
        <f t="shared" ref="L12:L20" si="6">K12*12</f>
        <v>0</v>
      </c>
      <c r="M12" s="727">
        <f t="shared" ref="M12:M20" si="7">E12</f>
        <v>0</v>
      </c>
      <c r="N12" s="727">
        <f t="shared" ref="N12:N20" si="8">M12-K12</f>
        <v>0</v>
      </c>
      <c r="O12" s="727">
        <f t="shared" ref="O12:Y12" si="9">IF(N12-$K12&gt;=0,N12-$K12,0)</f>
        <v>0</v>
      </c>
      <c r="P12" s="727">
        <f t="shared" si="9"/>
        <v>0</v>
      </c>
      <c r="Q12" s="727">
        <f t="shared" si="9"/>
        <v>0</v>
      </c>
      <c r="R12" s="727">
        <f t="shared" si="9"/>
        <v>0</v>
      </c>
      <c r="S12" s="727">
        <f t="shared" si="9"/>
        <v>0</v>
      </c>
      <c r="T12" s="727">
        <f t="shared" si="9"/>
        <v>0</v>
      </c>
      <c r="U12" s="727">
        <f t="shared" si="9"/>
        <v>0</v>
      </c>
      <c r="V12" s="727">
        <f t="shared" si="9"/>
        <v>0</v>
      </c>
      <c r="W12" s="727">
        <f t="shared" si="9"/>
        <v>0</v>
      </c>
      <c r="X12" s="727">
        <f t="shared" si="9"/>
        <v>0</v>
      </c>
      <c r="Y12" s="727">
        <f t="shared" si="9"/>
        <v>0</v>
      </c>
      <c r="Z12" s="727">
        <f t="shared" ref="Z12:Z19" si="10">SUM(M12:Y12)/13</f>
        <v>0</v>
      </c>
      <c r="AA12" s="770">
        <f>Z12*'Attachment H-34A '!$I$263</f>
        <v>0</v>
      </c>
      <c r="AB12" s="727">
        <f>AA12*'Attachment H-34A '!$D$160</f>
        <v>0</v>
      </c>
      <c r="AC12" s="727">
        <f t="shared" ref="AC12:AC20" si="11">L12+AA12+AB12</f>
        <v>0</v>
      </c>
    </row>
    <row r="13" spans="1:29" ht="15.75">
      <c r="A13" s="771">
        <f t="shared" ref="A13:A20" si="12">A12+0.01</f>
        <v>1.03</v>
      </c>
      <c r="B13" s="648"/>
      <c r="C13" s="768"/>
      <c r="D13" s="769"/>
      <c r="E13" s="796"/>
      <c r="F13" s="796"/>
      <c r="G13" s="796"/>
      <c r="H13" s="797"/>
      <c r="I13" s="727">
        <f t="shared" si="4"/>
        <v>0</v>
      </c>
      <c r="J13" s="727">
        <f t="shared" si="3"/>
        <v>0</v>
      </c>
      <c r="K13" s="727">
        <f t="shared" si="5"/>
        <v>0</v>
      </c>
      <c r="L13" s="727">
        <f t="shared" si="6"/>
        <v>0</v>
      </c>
      <c r="M13" s="727">
        <f t="shared" si="7"/>
        <v>0</v>
      </c>
      <c r="N13" s="727">
        <f t="shared" si="8"/>
        <v>0</v>
      </c>
      <c r="O13" s="727">
        <f t="shared" ref="O13:Y13" si="13">IF(N13-$K13&gt;=0,N13-$K13,0)</f>
        <v>0</v>
      </c>
      <c r="P13" s="727">
        <f t="shared" si="13"/>
        <v>0</v>
      </c>
      <c r="Q13" s="727">
        <f t="shared" si="13"/>
        <v>0</v>
      </c>
      <c r="R13" s="727">
        <f t="shared" si="13"/>
        <v>0</v>
      </c>
      <c r="S13" s="727">
        <f t="shared" si="13"/>
        <v>0</v>
      </c>
      <c r="T13" s="727">
        <f t="shared" si="13"/>
        <v>0</v>
      </c>
      <c r="U13" s="727">
        <f t="shared" si="13"/>
        <v>0</v>
      </c>
      <c r="V13" s="727">
        <f t="shared" si="13"/>
        <v>0</v>
      </c>
      <c r="W13" s="727">
        <f t="shared" si="13"/>
        <v>0</v>
      </c>
      <c r="X13" s="727">
        <f t="shared" si="13"/>
        <v>0</v>
      </c>
      <c r="Y13" s="727">
        <f t="shared" si="13"/>
        <v>0</v>
      </c>
      <c r="Z13" s="727">
        <f t="shared" si="10"/>
        <v>0</v>
      </c>
      <c r="AA13" s="770">
        <f>Z13*'Attachment H-34A '!$I$263</f>
        <v>0</v>
      </c>
      <c r="AB13" s="727">
        <f>AA13*'Attachment H-34A '!$D$160</f>
        <v>0</v>
      </c>
      <c r="AC13" s="727">
        <f t="shared" si="11"/>
        <v>0</v>
      </c>
    </row>
    <row r="14" spans="1:29" ht="15.75">
      <c r="A14" s="771">
        <f t="shared" si="12"/>
        <v>1.04</v>
      </c>
      <c r="B14" s="648"/>
      <c r="C14" s="768"/>
      <c r="D14" s="769"/>
      <c r="E14" s="796"/>
      <c r="F14" s="796"/>
      <c r="G14" s="796"/>
      <c r="H14" s="797"/>
      <c r="I14" s="727">
        <f t="shared" si="4"/>
        <v>0</v>
      </c>
      <c r="J14" s="727">
        <f t="shared" si="3"/>
        <v>0</v>
      </c>
      <c r="K14" s="727">
        <f t="shared" si="5"/>
        <v>0</v>
      </c>
      <c r="L14" s="727">
        <f t="shared" si="6"/>
        <v>0</v>
      </c>
      <c r="M14" s="727">
        <f t="shared" si="7"/>
        <v>0</v>
      </c>
      <c r="N14" s="727">
        <f t="shared" si="8"/>
        <v>0</v>
      </c>
      <c r="O14" s="727">
        <f>IF(N14-$K14&gt;=0,N14-$K14,0)</f>
        <v>0</v>
      </c>
      <c r="P14" s="727">
        <f t="shared" ref="P14:Y14" si="14">IF(O14-$K14&gt;=0,O14-$K14,0)</f>
        <v>0</v>
      </c>
      <c r="Q14" s="727">
        <f t="shared" si="14"/>
        <v>0</v>
      </c>
      <c r="R14" s="727">
        <f t="shared" si="14"/>
        <v>0</v>
      </c>
      <c r="S14" s="727">
        <f t="shared" si="14"/>
        <v>0</v>
      </c>
      <c r="T14" s="727">
        <f t="shared" si="14"/>
        <v>0</v>
      </c>
      <c r="U14" s="727">
        <f t="shared" si="14"/>
        <v>0</v>
      </c>
      <c r="V14" s="727">
        <f t="shared" si="14"/>
        <v>0</v>
      </c>
      <c r="W14" s="727">
        <f t="shared" si="14"/>
        <v>0</v>
      </c>
      <c r="X14" s="727">
        <f t="shared" si="14"/>
        <v>0</v>
      </c>
      <c r="Y14" s="727">
        <f t="shared" si="14"/>
        <v>0</v>
      </c>
      <c r="Z14" s="727">
        <f t="shared" si="10"/>
        <v>0</v>
      </c>
      <c r="AA14" s="770">
        <f>Z14*'Attachment H-34A '!$I$263</f>
        <v>0</v>
      </c>
      <c r="AB14" s="727">
        <f>AA14*'Attachment H-34A '!$D$160</f>
        <v>0</v>
      </c>
      <c r="AC14" s="727">
        <f t="shared" si="11"/>
        <v>0</v>
      </c>
    </row>
    <row r="15" spans="1:29" ht="15.75">
      <c r="A15" s="771">
        <f t="shared" si="12"/>
        <v>1.05</v>
      </c>
      <c r="B15" s="648"/>
      <c r="C15" s="768"/>
      <c r="D15" s="769"/>
      <c r="E15" s="796"/>
      <c r="F15" s="796"/>
      <c r="G15" s="796"/>
      <c r="H15" s="797"/>
      <c r="I15" s="727">
        <f t="shared" si="4"/>
        <v>0</v>
      </c>
      <c r="J15" s="727">
        <f t="shared" si="3"/>
        <v>0</v>
      </c>
      <c r="K15" s="727">
        <f t="shared" si="5"/>
        <v>0</v>
      </c>
      <c r="L15" s="727">
        <f t="shared" si="6"/>
        <v>0</v>
      </c>
      <c r="M15" s="727">
        <f t="shared" si="7"/>
        <v>0</v>
      </c>
      <c r="N15" s="727">
        <f t="shared" si="8"/>
        <v>0</v>
      </c>
      <c r="O15" s="727">
        <f t="shared" ref="O15:Y15" si="15">IF(N15-$K15&gt;=0,N15-$K15,0)</f>
        <v>0</v>
      </c>
      <c r="P15" s="727">
        <f t="shared" si="15"/>
        <v>0</v>
      </c>
      <c r="Q15" s="727">
        <f t="shared" si="15"/>
        <v>0</v>
      </c>
      <c r="R15" s="727">
        <f t="shared" si="15"/>
        <v>0</v>
      </c>
      <c r="S15" s="727">
        <f t="shared" si="15"/>
        <v>0</v>
      </c>
      <c r="T15" s="727">
        <f t="shared" si="15"/>
        <v>0</v>
      </c>
      <c r="U15" s="727">
        <f t="shared" si="15"/>
        <v>0</v>
      </c>
      <c r="V15" s="727">
        <f t="shared" si="15"/>
        <v>0</v>
      </c>
      <c r="W15" s="727">
        <f t="shared" si="15"/>
        <v>0</v>
      </c>
      <c r="X15" s="727">
        <f t="shared" si="15"/>
        <v>0</v>
      </c>
      <c r="Y15" s="727">
        <f t="shared" si="15"/>
        <v>0</v>
      </c>
      <c r="Z15" s="727">
        <f t="shared" si="10"/>
        <v>0</v>
      </c>
      <c r="AA15" s="770">
        <f>Z15*'Attachment H-34A '!$I$263</f>
        <v>0</v>
      </c>
      <c r="AB15" s="727">
        <f>AA15*'Attachment H-34A '!$D$160</f>
        <v>0</v>
      </c>
      <c r="AC15" s="727">
        <f t="shared" si="11"/>
        <v>0</v>
      </c>
    </row>
    <row r="16" spans="1:29" ht="15.75">
      <c r="A16" s="771">
        <f t="shared" si="12"/>
        <v>1.06</v>
      </c>
      <c r="B16" s="648"/>
      <c r="C16" s="768"/>
      <c r="D16" s="769"/>
      <c r="E16" s="796"/>
      <c r="F16" s="796"/>
      <c r="G16" s="796"/>
      <c r="H16" s="797"/>
      <c r="I16" s="727">
        <f t="shared" si="4"/>
        <v>0</v>
      </c>
      <c r="J16" s="727">
        <f t="shared" si="3"/>
        <v>0</v>
      </c>
      <c r="K16" s="727">
        <f t="shared" si="5"/>
        <v>0</v>
      </c>
      <c r="L16" s="727">
        <f t="shared" si="6"/>
        <v>0</v>
      </c>
      <c r="M16" s="727">
        <f t="shared" si="7"/>
        <v>0</v>
      </c>
      <c r="N16" s="727">
        <f t="shared" si="8"/>
        <v>0</v>
      </c>
      <c r="O16" s="727">
        <f t="shared" ref="O16:Y16" si="16">IF(N16-$K16&gt;=0,N16-$K16,0)</f>
        <v>0</v>
      </c>
      <c r="P16" s="727">
        <f t="shared" si="16"/>
        <v>0</v>
      </c>
      <c r="Q16" s="727">
        <f t="shared" si="16"/>
        <v>0</v>
      </c>
      <c r="R16" s="727">
        <f t="shared" si="16"/>
        <v>0</v>
      </c>
      <c r="S16" s="727">
        <f t="shared" si="16"/>
        <v>0</v>
      </c>
      <c r="T16" s="727">
        <f t="shared" si="16"/>
        <v>0</v>
      </c>
      <c r="U16" s="727">
        <f t="shared" si="16"/>
        <v>0</v>
      </c>
      <c r="V16" s="727">
        <f t="shared" si="16"/>
        <v>0</v>
      </c>
      <c r="W16" s="727">
        <f t="shared" si="16"/>
        <v>0</v>
      </c>
      <c r="X16" s="727">
        <f t="shared" si="16"/>
        <v>0</v>
      </c>
      <c r="Y16" s="727">
        <f t="shared" si="16"/>
        <v>0</v>
      </c>
      <c r="Z16" s="727">
        <f t="shared" si="10"/>
        <v>0</v>
      </c>
      <c r="AA16" s="770">
        <f>Z16*'Attachment H-34A '!$I$263</f>
        <v>0</v>
      </c>
      <c r="AB16" s="727">
        <f>AA16*'Attachment H-34A '!$D$160</f>
        <v>0</v>
      </c>
      <c r="AC16" s="727">
        <f t="shared" si="11"/>
        <v>0</v>
      </c>
    </row>
    <row r="17" spans="1:29" ht="15.75">
      <c r="A17" s="771">
        <f t="shared" si="12"/>
        <v>1.07</v>
      </c>
      <c r="B17" s="648"/>
      <c r="C17" s="768"/>
      <c r="D17" s="769"/>
      <c r="E17" s="796"/>
      <c r="F17" s="796"/>
      <c r="G17" s="796"/>
      <c r="H17" s="797"/>
      <c r="I17" s="727">
        <f t="shared" si="4"/>
        <v>0</v>
      </c>
      <c r="J17" s="727">
        <f t="shared" si="3"/>
        <v>0</v>
      </c>
      <c r="K17" s="727">
        <f t="shared" si="5"/>
        <v>0</v>
      </c>
      <c r="L17" s="727">
        <f t="shared" si="6"/>
        <v>0</v>
      </c>
      <c r="M17" s="727">
        <f t="shared" si="7"/>
        <v>0</v>
      </c>
      <c r="N17" s="727">
        <f t="shared" si="8"/>
        <v>0</v>
      </c>
      <c r="O17" s="727">
        <f t="shared" ref="O17:Y17" si="17">IF(N17-$K17&gt;=0,N17-$K17,0)</f>
        <v>0</v>
      </c>
      <c r="P17" s="727">
        <f t="shared" si="17"/>
        <v>0</v>
      </c>
      <c r="Q17" s="727">
        <f t="shared" si="17"/>
        <v>0</v>
      </c>
      <c r="R17" s="727">
        <f t="shared" si="17"/>
        <v>0</v>
      </c>
      <c r="S17" s="727">
        <f t="shared" si="17"/>
        <v>0</v>
      </c>
      <c r="T17" s="727">
        <f t="shared" si="17"/>
        <v>0</v>
      </c>
      <c r="U17" s="727">
        <f t="shared" si="17"/>
        <v>0</v>
      </c>
      <c r="V17" s="727">
        <f t="shared" si="17"/>
        <v>0</v>
      </c>
      <c r="W17" s="727">
        <f t="shared" si="17"/>
        <v>0</v>
      </c>
      <c r="X17" s="727">
        <f t="shared" si="17"/>
        <v>0</v>
      </c>
      <c r="Y17" s="727">
        <f t="shared" si="17"/>
        <v>0</v>
      </c>
      <c r="Z17" s="727">
        <f t="shared" si="10"/>
        <v>0</v>
      </c>
      <c r="AA17" s="770">
        <f>Z17*'Attachment H-34A '!$I$263</f>
        <v>0</v>
      </c>
      <c r="AB17" s="727">
        <f>AA17*'Attachment H-34A '!$D$160</f>
        <v>0</v>
      </c>
      <c r="AC17" s="727">
        <f t="shared" si="11"/>
        <v>0</v>
      </c>
    </row>
    <row r="18" spans="1:29" ht="15.75">
      <c r="A18" s="771">
        <f t="shared" si="12"/>
        <v>1.08</v>
      </c>
      <c r="B18" s="648"/>
      <c r="C18" s="768"/>
      <c r="D18" s="769"/>
      <c r="E18" s="796"/>
      <c r="F18" s="796"/>
      <c r="G18" s="796"/>
      <c r="H18" s="797"/>
      <c r="I18" s="727">
        <f t="shared" si="4"/>
        <v>0</v>
      </c>
      <c r="J18" s="727">
        <f t="shared" si="3"/>
        <v>0</v>
      </c>
      <c r="K18" s="727">
        <f t="shared" si="5"/>
        <v>0</v>
      </c>
      <c r="L18" s="727">
        <f t="shared" si="6"/>
        <v>0</v>
      </c>
      <c r="M18" s="727">
        <f t="shared" si="7"/>
        <v>0</v>
      </c>
      <c r="N18" s="727">
        <f t="shared" si="8"/>
        <v>0</v>
      </c>
      <c r="O18" s="727">
        <f t="shared" ref="O18:Y18" si="18">IF(N18-$K18&gt;=0,N18-$K18,0)</f>
        <v>0</v>
      </c>
      <c r="P18" s="727">
        <f t="shared" si="18"/>
        <v>0</v>
      </c>
      <c r="Q18" s="727">
        <f t="shared" si="18"/>
        <v>0</v>
      </c>
      <c r="R18" s="727">
        <f>IF(Q18-$K18&gt;=0,Q18-$K18,0)</f>
        <v>0</v>
      </c>
      <c r="S18" s="727">
        <f t="shared" si="18"/>
        <v>0</v>
      </c>
      <c r="T18" s="727">
        <f t="shared" si="18"/>
        <v>0</v>
      </c>
      <c r="U18" s="727">
        <f t="shared" si="18"/>
        <v>0</v>
      </c>
      <c r="V18" s="727">
        <f>IF(U18-$K18&gt;=0,U18-$K18,0)</f>
        <v>0</v>
      </c>
      <c r="W18" s="727">
        <f t="shared" si="18"/>
        <v>0</v>
      </c>
      <c r="X18" s="727">
        <f t="shared" si="18"/>
        <v>0</v>
      </c>
      <c r="Y18" s="727">
        <f t="shared" si="18"/>
        <v>0</v>
      </c>
      <c r="Z18" s="727">
        <f t="shared" si="10"/>
        <v>0</v>
      </c>
      <c r="AA18" s="770">
        <f>Z18*'Attachment H-34A '!$I$263</f>
        <v>0</v>
      </c>
      <c r="AB18" s="727">
        <f>AA18*'Attachment H-34A '!$D$160</f>
        <v>0</v>
      </c>
      <c r="AC18" s="727">
        <f t="shared" si="11"/>
        <v>0</v>
      </c>
    </row>
    <row r="19" spans="1:29" ht="15.75">
      <c r="A19" s="771">
        <f t="shared" si="12"/>
        <v>1.0900000000000001</v>
      </c>
      <c r="B19" s="648"/>
      <c r="C19" s="768"/>
      <c r="D19" s="769"/>
      <c r="E19" s="796"/>
      <c r="F19" s="796"/>
      <c r="G19" s="796"/>
      <c r="H19" s="797"/>
      <c r="I19" s="727">
        <f t="shared" si="4"/>
        <v>0</v>
      </c>
      <c r="J19" s="727">
        <f t="shared" si="3"/>
        <v>0</v>
      </c>
      <c r="K19" s="727">
        <f t="shared" si="5"/>
        <v>0</v>
      </c>
      <c r="L19" s="727">
        <f t="shared" si="6"/>
        <v>0</v>
      </c>
      <c r="M19" s="727">
        <f t="shared" si="7"/>
        <v>0</v>
      </c>
      <c r="N19" s="727">
        <f t="shared" si="8"/>
        <v>0</v>
      </c>
      <c r="O19" s="727">
        <f t="shared" ref="O19:Y19" si="19">IF(N19-$K19&gt;=0,N19-$K19,0)</f>
        <v>0</v>
      </c>
      <c r="P19" s="727">
        <f t="shared" si="19"/>
        <v>0</v>
      </c>
      <c r="Q19" s="727">
        <f t="shared" si="19"/>
        <v>0</v>
      </c>
      <c r="R19" s="727">
        <f t="shared" si="19"/>
        <v>0</v>
      </c>
      <c r="S19" s="727">
        <f t="shared" si="19"/>
        <v>0</v>
      </c>
      <c r="T19" s="727">
        <f t="shared" si="19"/>
        <v>0</v>
      </c>
      <c r="U19" s="727">
        <f t="shared" si="19"/>
        <v>0</v>
      </c>
      <c r="V19" s="727">
        <f t="shared" si="19"/>
        <v>0</v>
      </c>
      <c r="W19" s="727">
        <f t="shared" si="19"/>
        <v>0</v>
      </c>
      <c r="X19" s="727">
        <f t="shared" si="19"/>
        <v>0</v>
      </c>
      <c r="Y19" s="727">
        <f t="shared" si="19"/>
        <v>0</v>
      </c>
      <c r="Z19" s="727">
        <f t="shared" si="10"/>
        <v>0</v>
      </c>
      <c r="AA19" s="770">
        <f>Z19*'Attachment H-34A '!$I$263</f>
        <v>0</v>
      </c>
      <c r="AB19" s="727">
        <f>AA19*'Attachment H-34A '!$D$160</f>
        <v>0</v>
      </c>
      <c r="AC19" s="727">
        <f t="shared" si="11"/>
        <v>0</v>
      </c>
    </row>
    <row r="20" spans="1:29" ht="15.75">
      <c r="A20" s="771">
        <f t="shared" si="12"/>
        <v>1.1000000000000001</v>
      </c>
      <c r="B20" s="648"/>
      <c r="C20" s="768"/>
      <c r="D20" s="769"/>
      <c r="E20" s="796"/>
      <c r="F20" s="796"/>
      <c r="G20" s="796"/>
      <c r="H20" s="797"/>
      <c r="I20" s="727">
        <f t="shared" si="4"/>
        <v>0</v>
      </c>
      <c r="J20" s="727">
        <f t="shared" si="3"/>
        <v>0</v>
      </c>
      <c r="K20" s="727">
        <f t="shared" si="5"/>
        <v>0</v>
      </c>
      <c r="L20" s="727">
        <f t="shared" si="6"/>
        <v>0</v>
      </c>
      <c r="M20" s="727">
        <f t="shared" si="7"/>
        <v>0</v>
      </c>
      <c r="N20" s="727">
        <f t="shared" si="8"/>
        <v>0</v>
      </c>
      <c r="O20" s="727">
        <f t="shared" ref="O20:Y20" si="20">IF(N20-$K20&gt;=0,N20-$K20,0)</f>
        <v>0</v>
      </c>
      <c r="P20" s="727">
        <f t="shared" si="20"/>
        <v>0</v>
      </c>
      <c r="Q20" s="727">
        <f>IF(P20-$K20&gt;=0,P20-$K20,0)</f>
        <v>0</v>
      </c>
      <c r="R20" s="727">
        <f t="shared" si="20"/>
        <v>0</v>
      </c>
      <c r="S20" s="727">
        <f t="shared" si="20"/>
        <v>0</v>
      </c>
      <c r="T20" s="727">
        <f t="shared" si="20"/>
        <v>0</v>
      </c>
      <c r="U20" s="727">
        <f>IF(T20-$K20&gt;=0,T20-$K20,0)</f>
        <v>0</v>
      </c>
      <c r="V20" s="727">
        <f t="shared" si="20"/>
        <v>0</v>
      </c>
      <c r="W20" s="727">
        <f t="shared" si="20"/>
        <v>0</v>
      </c>
      <c r="X20" s="727">
        <f>IF(W20-$K20&gt;=0,W20-$K20,0)</f>
        <v>0</v>
      </c>
      <c r="Y20" s="727">
        <f t="shared" si="20"/>
        <v>0</v>
      </c>
      <c r="Z20" s="727">
        <f>SUM(M20:Y20)/13</f>
        <v>0</v>
      </c>
      <c r="AA20" s="770">
        <f>Z20*'Attachment H-34A '!$I$263</f>
        <v>0</v>
      </c>
      <c r="AB20" s="727">
        <f>AA20*'Attachment H-34A '!$D$160</f>
        <v>0</v>
      </c>
      <c r="AC20" s="727">
        <f t="shared" si="11"/>
        <v>0</v>
      </c>
    </row>
    <row r="21" spans="1:29" ht="17.45" customHeight="1">
      <c r="A21" s="713"/>
      <c r="B21" s="713"/>
      <c r="C21" s="648"/>
      <c r="D21" s="727"/>
      <c r="E21" s="727"/>
      <c r="F21" s="727"/>
      <c r="G21" s="727"/>
      <c r="H21" s="727"/>
      <c r="I21" s="647"/>
      <c r="J21" s="647"/>
      <c r="K21" s="647"/>
      <c r="L21" s="647"/>
      <c r="M21" s="727"/>
      <c r="N21" s="727"/>
      <c r="O21" s="727"/>
      <c r="P21" s="727"/>
      <c r="Q21" s="727"/>
      <c r="R21" s="727"/>
      <c r="S21" s="727"/>
      <c r="T21" s="727"/>
      <c r="U21" s="727"/>
      <c r="V21" s="727"/>
      <c r="W21" s="727"/>
      <c r="X21" s="713"/>
      <c r="Y21" s="713"/>
      <c r="Z21" s="713"/>
      <c r="AA21" s="764"/>
      <c r="AB21" s="713"/>
      <c r="AC21" s="713"/>
    </row>
    <row r="22" spans="1:29" ht="17.45" customHeight="1">
      <c r="A22" s="713"/>
      <c r="B22" s="713"/>
      <c r="C22" s="648"/>
      <c r="D22" s="727"/>
      <c r="E22" s="727"/>
      <c r="F22" s="727"/>
      <c r="G22" s="727"/>
      <c r="H22" s="727"/>
      <c r="I22" s="727"/>
      <c r="J22" s="727"/>
      <c r="K22" s="727"/>
      <c r="L22" s="727"/>
      <c r="M22" s="727"/>
      <c r="N22" s="727"/>
      <c r="O22" s="727"/>
      <c r="P22" s="727"/>
      <c r="Q22" s="727"/>
      <c r="R22" s="727"/>
      <c r="S22" s="727"/>
      <c r="T22" s="727"/>
      <c r="U22" s="727"/>
      <c r="V22" s="727"/>
      <c r="W22" s="727"/>
      <c r="X22" s="713"/>
      <c r="Y22" s="713"/>
      <c r="Z22" s="713"/>
      <c r="AA22" s="764"/>
      <c r="AB22" s="713"/>
      <c r="AC22" s="713"/>
    </row>
    <row r="23" spans="1:29" ht="15.6" customHeight="1">
      <c r="A23" s="713"/>
      <c r="B23" s="713"/>
      <c r="C23" s="648"/>
      <c r="D23" s="727"/>
      <c r="E23" s="727"/>
      <c r="F23" s="727"/>
      <c r="G23" s="727"/>
      <c r="H23" s="727"/>
      <c r="I23" s="727"/>
      <c r="J23" s="727"/>
      <c r="K23" s="727"/>
      <c r="L23" s="727"/>
      <c r="M23" s="727"/>
      <c r="N23" s="727"/>
      <c r="O23" s="727"/>
      <c r="P23" s="727"/>
      <c r="Q23" s="727"/>
      <c r="R23" s="727"/>
      <c r="S23" s="727"/>
      <c r="T23" s="727"/>
      <c r="U23" s="727"/>
      <c r="V23" s="727"/>
      <c r="W23" s="727"/>
      <c r="X23" s="713"/>
      <c r="Y23" s="713"/>
      <c r="Z23" s="713"/>
      <c r="AA23" s="764"/>
      <c r="AB23" s="713"/>
      <c r="AC23" s="713"/>
    </row>
    <row r="24" spans="1:29" s="777" customFormat="1" ht="16.5" thickBot="1">
      <c r="A24" s="772">
        <v>2</v>
      </c>
      <c r="B24" s="772"/>
      <c r="C24" s="773" t="s">
        <v>10</v>
      </c>
      <c r="D24" s="774"/>
      <c r="E24" s="774"/>
      <c r="F24" s="774"/>
      <c r="G24" s="774"/>
      <c r="H24" s="774"/>
      <c r="I24" s="774"/>
      <c r="J24" s="774"/>
      <c r="K24" s="774"/>
      <c r="L24" s="774"/>
      <c r="M24" s="774"/>
      <c r="N24" s="774"/>
      <c r="O24" s="774"/>
      <c r="P24" s="774"/>
      <c r="Q24" s="774"/>
      <c r="R24" s="774"/>
      <c r="S24" s="774"/>
      <c r="T24" s="774"/>
      <c r="U24" s="774"/>
      <c r="V24" s="774"/>
      <c r="W24" s="774"/>
      <c r="X24" s="772"/>
      <c r="Y24" s="772"/>
      <c r="Z24" s="775"/>
      <c r="AA24" s="776"/>
      <c r="AB24" s="775"/>
      <c r="AC24" s="801">
        <f>SUM(AC10:AC20)</f>
        <v>0</v>
      </c>
    </row>
    <row r="25" spans="1:29" ht="16.5" thickTop="1">
      <c r="A25" s="713"/>
      <c r="B25" s="713"/>
      <c r="C25" s="648"/>
      <c r="D25" s="727"/>
      <c r="E25" s="727"/>
      <c r="F25" s="727"/>
      <c r="G25" s="727"/>
      <c r="H25" s="727"/>
      <c r="I25" s="727"/>
      <c r="J25" s="727"/>
      <c r="K25" s="727"/>
      <c r="L25" s="727"/>
      <c r="M25" s="727"/>
      <c r="N25" s="727"/>
      <c r="O25" s="727"/>
      <c r="P25" s="727"/>
      <c r="Q25" s="727"/>
      <c r="R25" s="727"/>
      <c r="S25" s="727"/>
      <c r="T25" s="727"/>
      <c r="U25" s="727"/>
      <c r="V25" s="727"/>
      <c r="W25" s="727"/>
      <c r="X25" s="713"/>
      <c r="Y25" s="713"/>
      <c r="Z25" s="713"/>
      <c r="AA25" s="764"/>
      <c r="AB25" s="713"/>
      <c r="AC25" s="713"/>
    </row>
    <row r="26" spans="1:29" ht="15.75">
      <c r="A26" s="713"/>
      <c r="B26" s="713"/>
      <c r="C26" s="648"/>
      <c r="D26" s="727"/>
      <c r="E26" s="727"/>
      <c r="F26" s="727"/>
      <c r="G26" s="727"/>
      <c r="H26" s="727"/>
      <c r="I26" s="727"/>
      <c r="J26" s="727"/>
      <c r="K26" s="727"/>
      <c r="L26" s="727"/>
      <c r="M26" s="727"/>
      <c r="N26" s="727"/>
      <c r="O26" s="727"/>
      <c r="P26" s="727"/>
      <c r="Q26" s="727"/>
      <c r="R26" s="727"/>
      <c r="S26" s="727"/>
      <c r="T26" s="727"/>
      <c r="U26" s="727"/>
      <c r="V26" s="727"/>
      <c r="W26" s="727"/>
      <c r="X26" s="713"/>
      <c r="Y26" s="713"/>
      <c r="Z26" s="713"/>
      <c r="AA26" s="764"/>
      <c r="AB26" s="713"/>
      <c r="AC26" s="713"/>
    </row>
    <row r="27" spans="1:29" ht="15.75">
      <c r="A27" s="713"/>
      <c r="B27" s="713"/>
      <c r="C27" s="648"/>
      <c r="D27" s="727"/>
      <c r="E27" s="727"/>
      <c r="F27" s="727"/>
      <c r="G27" s="727"/>
      <c r="H27" s="727"/>
      <c r="I27" s="727"/>
      <c r="J27" s="727"/>
      <c r="K27" s="727"/>
      <c r="L27" s="727"/>
      <c r="M27" s="727"/>
      <c r="N27" s="727"/>
      <c r="O27" s="727"/>
      <c r="P27" s="727"/>
      <c r="Q27" s="727"/>
      <c r="R27" s="727"/>
      <c r="S27" s="727"/>
      <c r="T27" s="727"/>
      <c r="U27" s="727"/>
      <c r="V27" s="727"/>
      <c r="W27" s="727"/>
      <c r="X27" s="713"/>
      <c r="Y27" s="713"/>
      <c r="Z27" s="713"/>
      <c r="AA27" s="764"/>
      <c r="AB27" s="713"/>
      <c r="AC27" s="713"/>
    </row>
    <row r="28" spans="1:29" ht="15.75">
      <c r="C28" s="730" t="s">
        <v>194</v>
      </c>
      <c r="D28" s="648"/>
      <c r="E28" s="648"/>
      <c r="G28" s="648"/>
    </row>
    <row r="29" spans="1:29" ht="15.75">
      <c r="C29" s="648" t="s">
        <v>1178</v>
      </c>
    </row>
    <row r="30" spans="1:29" ht="15.75">
      <c r="C30" s="648" t="s">
        <v>1133</v>
      </c>
    </row>
    <row r="31" spans="1:29" ht="15.75">
      <c r="C31" s="648" t="s">
        <v>783</v>
      </c>
    </row>
    <row r="32" spans="1:29" ht="15.75">
      <c r="C32" s="648" t="s">
        <v>993</v>
      </c>
      <c r="D32" s="648"/>
      <c r="E32" s="648"/>
      <c r="F32" s="648"/>
      <c r="G32" s="648"/>
      <c r="H32" s="648"/>
    </row>
    <row r="33" spans="3:3" ht="15.75">
      <c r="C33" s="648" t="s">
        <v>990</v>
      </c>
    </row>
    <row r="34" spans="3:3" ht="15.75">
      <c r="C34" s="648" t="s">
        <v>992</v>
      </c>
    </row>
    <row r="35" spans="3:3" ht="15.75">
      <c r="C35" s="648" t="s">
        <v>991</v>
      </c>
    </row>
    <row r="36" spans="3:3" ht="15.75">
      <c r="C36" s="648" t="s">
        <v>802</v>
      </c>
    </row>
    <row r="52" ht="13.9"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60" zoomScaleNormal="100" workbookViewId="0"/>
  </sheetViews>
  <sheetFormatPr defaultColWidth="5" defaultRowHeight="15.75"/>
  <cols>
    <col min="1" max="1" width="5.21875" style="713" bestFit="1" customWidth="1"/>
    <col min="2" max="2" width="2.109375" style="648" bestFit="1" customWidth="1"/>
    <col min="3" max="3" width="13.77734375" style="648" customWidth="1"/>
    <col min="4" max="4" width="2.109375" style="648" bestFit="1" customWidth="1"/>
    <col min="5" max="5" width="35" style="727" customWidth="1"/>
    <col min="6" max="6" width="2.109375" style="648" bestFit="1" customWidth="1"/>
    <col min="7" max="7" width="15.21875" style="727" bestFit="1" customWidth="1"/>
    <col min="8" max="8" width="2.109375" style="648" bestFit="1" customWidth="1"/>
    <col min="9" max="9" width="10.6640625" style="727" customWidth="1"/>
    <col min="10" max="10" width="2.109375" style="648" bestFit="1" customWidth="1"/>
    <col min="11" max="11" width="10.6640625" style="727" customWidth="1"/>
    <col min="12" max="12" width="2.109375" style="648" bestFit="1" customWidth="1"/>
    <col min="13" max="13" width="10.6640625" style="727" customWidth="1"/>
    <col min="14" max="14" width="2.109375" style="648" bestFit="1" customWidth="1"/>
    <col min="15" max="15" width="10.6640625" style="727" customWidth="1"/>
    <col min="16" max="16" width="2.109375" style="648" bestFit="1" customWidth="1"/>
    <col min="17" max="17" width="10.6640625" style="727" customWidth="1"/>
    <col min="18" max="18" width="2.109375" style="648" bestFit="1" customWidth="1"/>
    <col min="19" max="19" width="10.6640625" style="727" customWidth="1"/>
    <col min="20" max="20" width="2.109375" style="648" bestFit="1" customWidth="1"/>
    <col min="21" max="21" width="10.6640625" style="727" customWidth="1"/>
    <col min="22" max="22" width="2.109375" style="648" bestFit="1" customWidth="1"/>
    <col min="23" max="23" width="10.6640625" style="727" customWidth="1"/>
    <col min="24" max="24" width="2.109375" style="648" bestFit="1" customWidth="1"/>
    <col min="25" max="25" width="12.6640625" style="727" customWidth="1"/>
    <col min="26" max="26" width="2.109375" style="648" bestFit="1" customWidth="1"/>
    <col min="27" max="27" width="11.5546875" style="727" customWidth="1"/>
    <col min="28" max="28" width="2.109375" style="648" bestFit="1" customWidth="1"/>
    <col min="29" max="29" width="11.44140625" style="727" customWidth="1"/>
    <col min="30" max="30" width="2.109375" style="648" bestFit="1" customWidth="1"/>
    <col min="31" max="31" width="12.109375" style="713" customWidth="1"/>
    <col min="32" max="32" width="2.109375" style="648" bestFit="1" customWidth="1"/>
    <col min="33" max="33" width="10.6640625" style="713" customWidth="1"/>
    <col min="34" max="34" width="2.21875" style="648" customWidth="1"/>
    <col min="35" max="248" width="5" style="648"/>
    <col min="249" max="249" width="4.6640625" style="648" customWidth="1"/>
    <col min="250" max="250" width="2" style="648" customWidth="1"/>
    <col min="251" max="251" width="40.6640625" style="648" customWidth="1"/>
    <col min="252" max="252" width="3.5546875" style="648" customWidth="1"/>
    <col min="253" max="253" width="11.109375" style="648" customWidth="1"/>
    <col min="254" max="254" width="2.6640625" style="648" customWidth="1"/>
    <col min="255" max="255" width="11.21875" style="648" customWidth="1"/>
    <col min="256" max="256" width="2.6640625" style="648" customWidth="1"/>
    <col min="257" max="257" width="11.21875" style="648" customWidth="1"/>
    <col min="258" max="258" width="2.6640625" style="648" customWidth="1"/>
    <col min="259" max="259" width="19.109375" style="648" bestFit="1" customWidth="1"/>
    <col min="260" max="260" width="1.88671875" style="648" customWidth="1"/>
    <col min="261" max="261" width="6.6640625" style="648" customWidth="1"/>
    <col min="262" max="262" width="14.77734375" style="648" customWidth="1"/>
    <col min="263" max="263" width="9" style="648" bestFit="1" customWidth="1"/>
    <col min="264" max="504" width="5" style="648"/>
    <col min="505" max="505" width="4.6640625" style="648" customWidth="1"/>
    <col min="506" max="506" width="2" style="648" customWidth="1"/>
    <col min="507" max="507" width="40.6640625" style="648" customWidth="1"/>
    <col min="508" max="508" width="3.5546875" style="648" customWidth="1"/>
    <col min="509" max="509" width="11.109375" style="648" customWidth="1"/>
    <col min="510" max="510" width="2.6640625" style="648" customWidth="1"/>
    <col min="511" max="511" width="11.21875" style="648" customWidth="1"/>
    <col min="512" max="512" width="2.6640625" style="648" customWidth="1"/>
    <col min="513" max="513" width="11.21875" style="648" customWidth="1"/>
    <col min="514" max="514" width="2.6640625" style="648" customWidth="1"/>
    <col min="515" max="515" width="19.109375" style="648" bestFit="1" customWidth="1"/>
    <col min="516" max="516" width="1.88671875" style="648" customWidth="1"/>
    <col min="517" max="517" width="6.6640625" style="648" customWidth="1"/>
    <col min="518" max="518" width="14.77734375" style="648" customWidth="1"/>
    <col min="519" max="519" width="9" style="648" bestFit="1" customWidth="1"/>
    <col min="520" max="760" width="5" style="648"/>
    <col min="761" max="761" width="4.6640625" style="648" customWidth="1"/>
    <col min="762" max="762" width="2" style="648" customWidth="1"/>
    <col min="763" max="763" width="40.6640625" style="648" customWidth="1"/>
    <col min="764" max="764" width="3.5546875" style="648" customWidth="1"/>
    <col min="765" max="765" width="11.109375" style="648" customWidth="1"/>
    <col min="766" max="766" width="2.6640625" style="648" customWidth="1"/>
    <col min="767" max="767" width="11.21875" style="648" customWidth="1"/>
    <col min="768" max="768" width="2.6640625" style="648" customWidth="1"/>
    <col min="769" max="769" width="11.21875" style="648" customWidth="1"/>
    <col min="770" max="770" width="2.6640625" style="648" customWidth="1"/>
    <col min="771" max="771" width="19.109375" style="648" bestFit="1" customWidth="1"/>
    <col min="772" max="772" width="1.88671875" style="648" customWidth="1"/>
    <col min="773" max="773" width="6.6640625" style="648" customWidth="1"/>
    <col min="774" max="774" width="14.77734375" style="648" customWidth="1"/>
    <col min="775" max="775" width="9" style="648" bestFit="1" customWidth="1"/>
    <col min="776" max="1016" width="5" style="648"/>
    <col min="1017" max="1017" width="4.6640625" style="648" customWidth="1"/>
    <col min="1018" max="1018" width="2" style="648" customWidth="1"/>
    <col min="1019" max="1019" width="40.6640625" style="648" customWidth="1"/>
    <col min="1020" max="1020" width="3.5546875" style="648" customWidth="1"/>
    <col min="1021" max="1021" width="11.109375" style="648" customWidth="1"/>
    <col min="1022" max="1022" width="2.6640625" style="648" customWidth="1"/>
    <col min="1023" max="1023" width="11.21875" style="648" customWidth="1"/>
    <col min="1024" max="1024" width="2.6640625" style="648" customWidth="1"/>
    <col min="1025" max="1025" width="11.21875" style="648" customWidth="1"/>
    <col min="1026" max="1026" width="2.6640625" style="648" customWidth="1"/>
    <col min="1027" max="1027" width="19.109375" style="648" bestFit="1" customWidth="1"/>
    <col min="1028" max="1028" width="1.88671875" style="648" customWidth="1"/>
    <col min="1029" max="1029" width="6.6640625" style="648" customWidth="1"/>
    <col min="1030" max="1030" width="14.77734375" style="648" customWidth="1"/>
    <col min="1031" max="1031" width="9" style="648" bestFit="1" customWidth="1"/>
    <col min="1032" max="1272" width="5" style="648"/>
    <col min="1273" max="1273" width="4.6640625" style="648" customWidth="1"/>
    <col min="1274" max="1274" width="2" style="648" customWidth="1"/>
    <col min="1275" max="1275" width="40.6640625" style="648" customWidth="1"/>
    <col min="1276" max="1276" width="3.5546875" style="648" customWidth="1"/>
    <col min="1277" max="1277" width="11.109375" style="648" customWidth="1"/>
    <col min="1278" max="1278" width="2.6640625" style="648" customWidth="1"/>
    <col min="1279" max="1279" width="11.21875" style="648" customWidth="1"/>
    <col min="1280" max="1280" width="2.6640625" style="648" customWidth="1"/>
    <col min="1281" max="1281" width="11.21875" style="648" customWidth="1"/>
    <col min="1282" max="1282" width="2.6640625" style="648" customWidth="1"/>
    <col min="1283" max="1283" width="19.109375" style="648" bestFit="1" customWidth="1"/>
    <col min="1284" max="1284" width="1.88671875" style="648" customWidth="1"/>
    <col min="1285" max="1285" width="6.6640625" style="648" customWidth="1"/>
    <col min="1286" max="1286" width="14.77734375" style="648" customWidth="1"/>
    <col min="1287" max="1287" width="9" style="648" bestFit="1" customWidth="1"/>
    <col min="1288" max="1528" width="5" style="648"/>
    <col min="1529" max="1529" width="4.6640625" style="648" customWidth="1"/>
    <col min="1530" max="1530" width="2" style="648" customWidth="1"/>
    <col min="1531" max="1531" width="40.6640625" style="648" customWidth="1"/>
    <col min="1532" max="1532" width="3.5546875" style="648" customWidth="1"/>
    <col min="1533" max="1533" width="11.109375" style="648" customWidth="1"/>
    <col min="1534" max="1534" width="2.6640625" style="648" customWidth="1"/>
    <col min="1535" max="1535" width="11.21875" style="648" customWidth="1"/>
    <col min="1536" max="1536" width="2.6640625" style="648" customWidth="1"/>
    <col min="1537" max="1537" width="11.21875" style="648" customWidth="1"/>
    <col min="1538" max="1538" width="2.6640625" style="648" customWidth="1"/>
    <col min="1539" max="1539" width="19.109375" style="648" bestFit="1" customWidth="1"/>
    <col min="1540" max="1540" width="1.88671875" style="648" customWidth="1"/>
    <col min="1541" max="1541" width="6.6640625" style="648" customWidth="1"/>
    <col min="1542" max="1542" width="14.77734375" style="648" customWidth="1"/>
    <col min="1543" max="1543" width="9" style="648" bestFit="1" customWidth="1"/>
    <col min="1544" max="1784" width="5" style="648"/>
    <col min="1785" max="1785" width="4.6640625" style="648" customWidth="1"/>
    <col min="1786" max="1786" width="2" style="648" customWidth="1"/>
    <col min="1787" max="1787" width="40.6640625" style="648" customWidth="1"/>
    <col min="1788" max="1788" width="3.5546875" style="648" customWidth="1"/>
    <col min="1789" max="1789" width="11.109375" style="648" customWidth="1"/>
    <col min="1790" max="1790" width="2.6640625" style="648" customWidth="1"/>
    <col min="1791" max="1791" width="11.21875" style="648" customWidth="1"/>
    <col min="1792" max="1792" width="2.6640625" style="648" customWidth="1"/>
    <col min="1793" max="1793" width="11.21875" style="648" customWidth="1"/>
    <col min="1794" max="1794" width="2.6640625" style="648" customWidth="1"/>
    <col min="1795" max="1795" width="19.109375" style="648" bestFit="1" customWidth="1"/>
    <col min="1796" max="1796" width="1.88671875" style="648" customWidth="1"/>
    <col min="1797" max="1797" width="6.6640625" style="648" customWidth="1"/>
    <col min="1798" max="1798" width="14.77734375" style="648" customWidth="1"/>
    <col min="1799" max="1799" width="9" style="648" bestFit="1" customWidth="1"/>
    <col min="1800" max="2040" width="5" style="648"/>
    <col min="2041" max="2041" width="4.6640625" style="648" customWidth="1"/>
    <col min="2042" max="2042" width="2" style="648" customWidth="1"/>
    <col min="2043" max="2043" width="40.6640625" style="648" customWidth="1"/>
    <col min="2044" max="2044" width="3.5546875" style="648" customWidth="1"/>
    <col min="2045" max="2045" width="11.109375" style="648" customWidth="1"/>
    <col min="2046" max="2046" width="2.6640625" style="648" customWidth="1"/>
    <col min="2047" max="2047" width="11.21875" style="648" customWidth="1"/>
    <col min="2048" max="2048" width="2.6640625" style="648" customWidth="1"/>
    <col min="2049" max="2049" width="11.21875" style="648" customWidth="1"/>
    <col min="2050" max="2050" width="2.6640625" style="648" customWidth="1"/>
    <col min="2051" max="2051" width="19.109375" style="648" bestFit="1" customWidth="1"/>
    <col min="2052" max="2052" width="1.88671875" style="648" customWidth="1"/>
    <col min="2053" max="2053" width="6.6640625" style="648" customWidth="1"/>
    <col min="2054" max="2054" width="14.77734375" style="648" customWidth="1"/>
    <col min="2055" max="2055" width="9" style="648" bestFit="1" customWidth="1"/>
    <col min="2056" max="2296" width="5" style="648"/>
    <col min="2297" max="2297" width="4.6640625" style="648" customWidth="1"/>
    <col min="2298" max="2298" width="2" style="648" customWidth="1"/>
    <col min="2299" max="2299" width="40.6640625" style="648" customWidth="1"/>
    <col min="2300" max="2300" width="3.5546875" style="648" customWidth="1"/>
    <col min="2301" max="2301" width="11.109375" style="648" customWidth="1"/>
    <col min="2302" max="2302" width="2.6640625" style="648" customWidth="1"/>
    <col min="2303" max="2303" width="11.21875" style="648" customWidth="1"/>
    <col min="2304" max="2304" width="2.6640625" style="648" customWidth="1"/>
    <col min="2305" max="2305" width="11.21875" style="648" customWidth="1"/>
    <col min="2306" max="2306" width="2.6640625" style="648" customWidth="1"/>
    <col min="2307" max="2307" width="19.109375" style="648" bestFit="1" customWidth="1"/>
    <col min="2308" max="2308" width="1.88671875" style="648" customWidth="1"/>
    <col min="2309" max="2309" width="6.6640625" style="648" customWidth="1"/>
    <col min="2310" max="2310" width="14.77734375" style="648" customWidth="1"/>
    <col min="2311" max="2311" width="9" style="648" bestFit="1" customWidth="1"/>
    <col min="2312" max="2552" width="5" style="648"/>
    <col min="2553" max="2553" width="4.6640625" style="648" customWidth="1"/>
    <col min="2554" max="2554" width="2" style="648" customWidth="1"/>
    <col min="2555" max="2555" width="40.6640625" style="648" customWidth="1"/>
    <col min="2556" max="2556" width="3.5546875" style="648" customWidth="1"/>
    <col min="2557" max="2557" width="11.109375" style="648" customWidth="1"/>
    <col min="2558" max="2558" width="2.6640625" style="648" customWidth="1"/>
    <col min="2559" max="2559" width="11.21875" style="648" customWidth="1"/>
    <col min="2560" max="2560" width="2.6640625" style="648" customWidth="1"/>
    <col min="2561" max="2561" width="11.21875" style="648" customWidth="1"/>
    <col min="2562" max="2562" width="2.6640625" style="648" customWidth="1"/>
    <col min="2563" max="2563" width="19.109375" style="648" bestFit="1" customWidth="1"/>
    <col min="2564" max="2564" width="1.88671875" style="648" customWidth="1"/>
    <col min="2565" max="2565" width="6.6640625" style="648" customWidth="1"/>
    <col min="2566" max="2566" width="14.77734375" style="648" customWidth="1"/>
    <col min="2567" max="2567" width="9" style="648" bestFit="1" customWidth="1"/>
    <col min="2568" max="2808" width="5" style="648"/>
    <col min="2809" max="2809" width="4.6640625" style="648" customWidth="1"/>
    <col min="2810" max="2810" width="2" style="648" customWidth="1"/>
    <col min="2811" max="2811" width="40.6640625" style="648" customWidth="1"/>
    <col min="2812" max="2812" width="3.5546875" style="648" customWidth="1"/>
    <col min="2813" max="2813" width="11.109375" style="648" customWidth="1"/>
    <col min="2814" max="2814" width="2.6640625" style="648" customWidth="1"/>
    <col min="2815" max="2815" width="11.21875" style="648" customWidth="1"/>
    <col min="2816" max="2816" width="2.6640625" style="648" customWidth="1"/>
    <col min="2817" max="2817" width="11.21875" style="648" customWidth="1"/>
    <col min="2818" max="2818" width="2.6640625" style="648" customWidth="1"/>
    <col min="2819" max="2819" width="19.109375" style="648" bestFit="1" customWidth="1"/>
    <col min="2820" max="2820" width="1.88671875" style="648" customWidth="1"/>
    <col min="2821" max="2821" width="6.6640625" style="648" customWidth="1"/>
    <col min="2822" max="2822" width="14.77734375" style="648" customWidth="1"/>
    <col min="2823" max="2823" width="9" style="648" bestFit="1" customWidth="1"/>
    <col min="2824" max="3064" width="5" style="648"/>
    <col min="3065" max="3065" width="4.6640625" style="648" customWidth="1"/>
    <col min="3066" max="3066" width="2" style="648" customWidth="1"/>
    <col min="3067" max="3067" width="40.6640625" style="648" customWidth="1"/>
    <col min="3068" max="3068" width="3.5546875" style="648" customWidth="1"/>
    <col min="3069" max="3069" width="11.109375" style="648" customWidth="1"/>
    <col min="3070" max="3070" width="2.6640625" style="648" customWidth="1"/>
    <col min="3071" max="3071" width="11.21875" style="648" customWidth="1"/>
    <col min="3072" max="3072" width="2.6640625" style="648" customWidth="1"/>
    <col min="3073" max="3073" width="11.21875" style="648" customWidth="1"/>
    <col min="3074" max="3074" width="2.6640625" style="648" customWidth="1"/>
    <col min="3075" max="3075" width="19.109375" style="648" bestFit="1" customWidth="1"/>
    <col min="3076" max="3076" width="1.88671875" style="648" customWidth="1"/>
    <col min="3077" max="3077" width="6.6640625" style="648" customWidth="1"/>
    <col min="3078" max="3078" width="14.77734375" style="648" customWidth="1"/>
    <col min="3079" max="3079" width="9" style="648" bestFit="1" customWidth="1"/>
    <col min="3080" max="3320" width="5" style="648"/>
    <col min="3321" max="3321" width="4.6640625" style="648" customWidth="1"/>
    <col min="3322" max="3322" width="2" style="648" customWidth="1"/>
    <col min="3323" max="3323" width="40.6640625" style="648" customWidth="1"/>
    <col min="3324" max="3324" width="3.5546875" style="648" customWidth="1"/>
    <col min="3325" max="3325" width="11.109375" style="648" customWidth="1"/>
    <col min="3326" max="3326" width="2.6640625" style="648" customWidth="1"/>
    <col min="3327" max="3327" width="11.21875" style="648" customWidth="1"/>
    <col min="3328" max="3328" width="2.6640625" style="648" customWidth="1"/>
    <col min="3329" max="3329" width="11.21875" style="648" customWidth="1"/>
    <col min="3330" max="3330" width="2.6640625" style="648" customWidth="1"/>
    <col min="3331" max="3331" width="19.109375" style="648" bestFit="1" customWidth="1"/>
    <col min="3332" max="3332" width="1.88671875" style="648" customWidth="1"/>
    <col min="3333" max="3333" width="6.6640625" style="648" customWidth="1"/>
    <col min="3334" max="3334" width="14.77734375" style="648" customWidth="1"/>
    <col min="3335" max="3335" width="9" style="648" bestFit="1" customWidth="1"/>
    <col min="3336" max="3576" width="5" style="648"/>
    <col min="3577" max="3577" width="4.6640625" style="648" customWidth="1"/>
    <col min="3578" max="3578" width="2" style="648" customWidth="1"/>
    <col min="3579" max="3579" width="40.6640625" style="648" customWidth="1"/>
    <col min="3580" max="3580" width="3.5546875" style="648" customWidth="1"/>
    <col min="3581" max="3581" width="11.109375" style="648" customWidth="1"/>
    <col min="3582" max="3582" width="2.6640625" style="648" customWidth="1"/>
    <col min="3583" max="3583" width="11.21875" style="648" customWidth="1"/>
    <col min="3584" max="3584" width="2.6640625" style="648" customWidth="1"/>
    <col min="3585" max="3585" width="11.21875" style="648" customWidth="1"/>
    <col min="3586" max="3586" width="2.6640625" style="648" customWidth="1"/>
    <col min="3587" max="3587" width="19.109375" style="648" bestFit="1" customWidth="1"/>
    <col min="3588" max="3588" width="1.88671875" style="648" customWidth="1"/>
    <col min="3589" max="3589" width="6.6640625" style="648" customWidth="1"/>
    <col min="3590" max="3590" width="14.77734375" style="648" customWidth="1"/>
    <col min="3591" max="3591" width="9" style="648" bestFit="1" customWidth="1"/>
    <col min="3592" max="3832" width="5" style="648"/>
    <col min="3833" max="3833" width="4.6640625" style="648" customWidth="1"/>
    <col min="3834" max="3834" width="2" style="648" customWidth="1"/>
    <col min="3835" max="3835" width="40.6640625" style="648" customWidth="1"/>
    <col min="3836" max="3836" width="3.5546875" style="648" customWidth="1"/>
    <col min="3837" max="3837" width="11.109375" style="648" customWidth="1"/>
    <col min="3838" max="3838" width="2.6640625" style="648" customWidth="1"/>
    <col min="3839" max="3839" width="11.21875" style="648" customWidth="1"/>
    <col min="3840" max="3840" width="2.6640625" style="648" customWidth="1"/>
    <col min="3841" max="3841" width="11.21875" style="648" customWidth="1"/>
    <col min="3842" max="3842" width="2.6640625" style="648" customWidth="1"/>
    <col min="3843" max="3843" width="19.109375" style="648" bestFit="1" customWidth="1"/>
    <col min="3844" max="3844" width="1.88671875" style="648" customWidth="1"/>
    <col min="3845" max="3845" width="6.6640625" style="648" customWidth="1"/>
    <col min="3846" max="3846" width="14.77734375" style="648" customWidth="1"/>
    <col min="3847" max="3847" width="9" style="648" bestFit="1" customWidth="1"/>
    <col min="3848" max="4088" width="5" style="648"/>
    <col min="4089" max="4089" width="4.6640625" style="648" customWidth="1"/>
    <col min="4090" max="4090" width="2" style="648" customWidth="1"/>
    <col min="4091" max="4091" width="40.6640625" style="648" customWidth="1"/>
    <col min="4092" max="4092" width="3.5546875" style="648" customWidth="1"/>
    <col min="4093" max="4093" width="11.109375" style="648" customWidth="1"/>
    <col min="4094" max="4094" width="2.6640625" style="648" customWidth="1"/>
    <col min="4095" max="4095" width="11.21875" style="648" customWidth="1"/>
    <col min="4096" max="4096" width="2.6640625" style="648" customWidth="1"/>
    <col min="4097" max="4097" width="11.21875" style="648" customWidth="1"/>
    <col min="4098" max="4098" width="2.6640625" style="648" customWidth="1"/>
    <col min="4099" max="4099" width="19.109375" style="648" bestFit="1" customWidth="1"/>
    <col min="4100" max="4100" width="1.88671875" style="648" customWidth="1"/>
    <col min="4101" max="4101" width="6.6640625" style="648" customWidth="1"/>
    <col min="4102" max="4102" width="14.77734375" style="648" customWidth="1"/>
    <col min="4103" max="4103" width="9" style="648" bestFit="1" customWidth="1"/>
    <col min="4104" max="4344" width="5" style="648"/>
    <col min="4345" max="4345" width="4.6640625" style="648" customWidth="1"/>
    <col min="4346" max="4346" width="2" style="648" customWidth="1"/>
    <col min="4347" max="4347" width="40.6640625" style="648" customWidth="1"/>
    <col min="4348" max="4348" width="3.5546875" style="648" customWidth="1"/>
    <col min="4349" max="4349" width="11.109375" style="648" customWidth="1"/>
    <col min="4350" max="4350" width="2.6640625" style="648" customWidth="1"/>
    <col min="4351" max="4351" width="11.21875" style="648" customWidth="1"/>
    <col min="4352" max="4352" width="2.6640625" style="648" customWidth="1"/>
    <col min="4353" max="4353" width="11.21875" style="648" customWidth="1"/>
    <col min="4354" max="4354" width="2.6640625" style="648" customWidth="1"/>
    <col min="4355" max="4355" width="19.109375" style="648" bestFit="1" customWidth="1"/>
    <col min="4356" max="4356" width="1.88671875" style="648" customWidth="1"/>
    <col min="4357" max="4357" width="6.6640625" style="648" customWidth="1"/>
    <col min="4358" max="4358" width="14.77734375" style="648" customWidth="1"/>
    <col min="4359" max="4359" width="9" style="648" bestFit="1" customWidth="1"/>
    <col min="4360" max="4600" width="5" style="648"/>
    <col min="4601" max="4601" width="4.6640625" style="648" customWidth="1"/>
    <col min="4602" max="4602" width="2" style="648" customWidth="1"/>
    <col min="4603" max="4603" width="40.6640625" style="648" customWidth="1"/>
    <col min="4604" max="4604" width="3.5546875" style="648" customWidth="1"/>
    <col min="4605" max="4605" width="11.109375" style="648" customWidth="1"/>
    <col min="4606" max="4606" width="2.6640625" style="648" customWidth="1"/>
    <col min="4607" max="4607" width="11.21875" style="648" customWidth="1"/>
    <col min="4608" max="4608" width="2.6640625" style="648" customWidth="1"/>
    <col min="4609" max="4609" width="11.21875" style="648" customWidth="1"/>
    <col min="4610" max="4610" width="2.6640625" style="648" customWidth="1"/>
    <col min="4611" max="4611" width="19.109375" style="648" bestFit="1" customWidth="1"/>
    <col min="4612" max="4612" width="1.88671875" style="648" customWidth="1"/>
    <col min="4613" max="4613" width="6.6640625" style="648" customWidth="1"/>
    <col min="4614" max="4614" width="14.77734375" style="648" customWidth="1"/>
    <col min="4615" max="4615" width="9" style="648" bestFit="1" customWidth="1"/>
    <col min="4616" max="4856" width="5" style="648"/>
    <col min="4857" max="4857" width="4.6640625" style="648" customWidth="1"/>
    <col min="4858" max="4858" width="2" style="648" customWidth="1"/>
    <col min="4859" max="4859" width="40.6640625" style="648" customWidth="1"/>
    <col min="4860" max="4860" width="3.5546875" style="648" customWidth="1"/>
    <col min="4861" max="4861" width="11.109375" style="648" customWidth="1"/>
    <col min="4862" max="4862" width="2.6640625" style="648" customWidth="1"/>
    <col min="4863" max="4863" width="11.21875" style="648" customWidth="1"/>
    <col min="4864" max="4864" width="2.6640625" style="648" customWidth="1"/>
    <col min="4865" max="4865" width="11.21875" style="648" customWidth="1"/>
    <col min="4866" max="4866" width="2.6640625" style="648" customWidth="1"/>
    <col min="4867" max="4867" width="19.109375" style="648" bestFit="1" customWidth="1"/>
    <col min="4868" max="4868" width="1.88671875" style="648" customWidth="1"/>
    <col min="4869" max="4869" width="6.6640625" style="648" customWidth="1"/>
    <col min="4870" max="4870" width="14.77734375" style="648" customWidth="1"/>
    <col min="4871" max="4871" width="9" style="648" bestFit="1" customWidth="1"/>
    <col min="4872" max="5112" width="5" style="648"/>
    <col min="5113" max="5113" width="4.6640625" style="648" customWidth="1"/>
    <col min="5114" max="5114" width="2" style="648" customWidth="1"/>
    <col min="5115" max="5115" width="40.6640625" style="648" customWidth="1"/>
    <col min="5116" max="5116" width="3.5546875" style="648" customWidth="1"/>
    <col min="5117" max="5117" width="11.109375" style="648" customWidth="1"/>
    <col min="5118" max="5118" width="2.6640625" style="648" customWidth="1"/>
    <col min="5119" max="5119" width="11.21875" style="648" customWidth="1"/>
    <col min="5120" max="5120" width="2.6640625" style="648" customWidth="1"/>
    <col min="5121" max="5121" width="11.21875" style="648" customWidth="1"/>
    <col min="5122" max="5122" width="2.6640625" style="648" customWidth="1"/>
    <col min="5123" max="5123" width="19.109375" style="648" bestFit="1" customWidth="1"/>
    <col min="5124" max="5124" width="1.88671875" style="648" customWidth="1"/>
    <col min="5125" max="5125" width="6.6640625" style="648" customWidth="1"/>
    <col min="5126" max="5126" width="14.77734375" style="648" customWidth="1"/>
    <col min="5127" max="5127" width="9" style="648" bestFit="1" customWidth="1"/>
    <col min="5128" max="5368" width="5" style="648"/>
    <col min="5369" max="5369" width="4.6640625" style="648" customWidth="1"/>
    <col min="5370" max="5370" width="2" style="648" customWidth="1"/>
    <col min="5371" max="5371" width="40.6640625" style="648" customWidth="1"/>
    <col min="5372" max="5372" width="3.5546875" style="648" customWidth="1"/>
    <col min="5373" max="5373" width="11.109375" style="648" customWidth="1"/>
    <col min="5374" max="5374" width="2.6640625" style="648" customWidth="1"/>
    <col min="5375" max="5375" width="11.21875" style="648" customWidth="1"/>
    <col min="5376" max="5376" width="2.6640625" style="648" customWidth="1"/>
    <col min="5377" max="5377" width="11.21875" style="648" customWidth="1"/>
    <col min="5378" max="5378" width="2.6640625" style="648" customWidth="1"/>
    <col min="5379" max="5379" width="19.109375" style="648" bestFit="1" customWidth="1"/>
    <col min="5380" max="5380" width="1.88671875" style="648" customWidth="1"/>
    <col min="5381" max="5381" width="6.6640625" style="648" customWidth="1"/>
    <col min="5382" max="5382" width="14.77734375" style="648" customWidth="1"/>
    <col min="5383" max="5383" width="9" style="648" bestFit="1" customWidth="1"/>
    <col min="5384" max="5624" width="5" style="648"/>
    <col min="5625" max="5625" width="4.6640625" style="648" customWidth="1"/>
    <col min="5626" max="5626" width="2" style="648" customWidth="1"/>
    <col min="5627" max="5627" width="40.6640625" style="648" customWidth="1"/>
    <col min="5628" max="5628" width="3.5546875" style="648" customWidth="1"/>
    <col min="5629" max="5629" width="11.109375" style="648" customWidth="1"/>
    <col min="5630" max="5630" width="2.6640625" style="648" customWidth="1"/>
    <col min="5631" max="5631" width="11.21875" style="648" customWidth="1"/>
    <col min="5632" max="5632" width="2.6640625" style="648" customWidth="1"/>
    <col min="5633" max="5633" width="11.21875" style="648" customWidth="1"/>
    <col min="5634" max="5634" width="2.6640625" style="648" customWidth="1"/>
    <col min="5635" max="5635" width="19.109375" style="648" bestFit="1" customWidth="1"/>
    <col min="5636" max="5636" width="1.88671875" style="648" customWidth="1"/>
    <col min="5637" max="5637" width="6.6640625" style="648" customWidth="1"/>
    <col min="5638" max="5638" width="14.77734375" style="648" customWidth="1"/>
    <col min="5639" max="5639" width="9" style="648" bestFit="1" customWidth="1"/>
    <col min="5640" max="5880" width="5" style="648"/>
    <col min="5881" max="5881" width="4.6640625" style="648" customWidth="1"/>
    <col min="5882" max="5882" width="2" style="648" customWidth="1"/>
    <col min="5883" max="5883" width="40.6640625" style="648" customWidth="1"/>
    <col min="5884" max="5884" width="3.5546875" style="648" customWidth="1"/>
    <col min="5885" max="5885" width="11.109375" style="648" customWidth="1"/>
    <col min="5886" max="5886" width="2.6640625" style="648" customWidth="1"/>
    <col min="5887" max="5887" width="11.21875" style="648" customWidth="1"/>
    <col min="5888" max="5888" width="2.6640625" style="648" customWidth="1"/>
    <col min="5889" max="5889" width="11.21875" style="648" customWidth="1"/>
    <col min="5890" max="5890" width="2.6640625" style="648" customWidth="1"/>
    <col min="5891" max="5891" width="19.109375" style="648" bestFit="1" customWidth="1"/>
    <col min="5892" max="5892" width="1.88671875" style="648" customWidth="1"/>
    <col min="5893" max="5893" width="6.6640625" style="648" customWidth="1"/>
    <col min="5894" max="5894" width="14.77734375" style="648" customWidth="1"/>
    <col min="5895" max="5895" width="9" style="648" bestFit="1" customWidth="1"/>
    <col min="5896" max="6136" width="5" style="648"/>
    <col min="6137" max="6137" width="4.6640625" style="648" customWidth="1"/>
    <col min="6138" max="6138" width="2" style="648" customWidth="1"/>
    <col min="6139" max="6139" width="40.6640625" style="648" customWidth="1"/>
    <col min="6140" max="6140" width="3.5546875" style="648" customWidth="1"/>
    <col min="6141" max="6141" width="11.109375" style="648" customWidth="1"/>
    <col min="6142" max="6142" width="2.6640625" style="648" customWidth="1"/>
    <col min="6143" max="6143" width="11.21875" style="648" customWidth="1"/>
    <col min="6144" max="6144" width="2.6640625" style="648" customWidth="1"/>
    <col min="6145" max="6145" width="11.21875" style="648" customWidth="1"/>
    <col min="6146" max="6146" width="2.6640625" style="648" customWidth="1"/>
    <col min="6147" max="6147" width="19.109375" style="648" bestFit="1" customWidth="1"/>
    <col min="6148" max="6148" width="1.88671875" style="648" customWidth="1"/>
    <col min="6149" max="6149" width="6.6640625" style="648" customWidth="1"/>
    <col min="6150" max="6150" width="14.77734375" style="648" customWidth="1"/>
    <col min="6151" max="6151" width="9" style="648" bestFit="1" customWidth="1"/>
    <col min="6152" max="6392" width="5" style="648"/>
    <col min="6393" max="6393" width="4.6640625" style="648" customWidth="1"/>
    <col min="6394" max="6394" width="2" style="648" customWidth="1"/>
    <col min="6395" max="6395" width="40.6640625" style="648" customWidth="1"/>
    <col min="6396" max="6396" width="3.5546875" style="648" customWidth="1"/>
    <col min="6397" max="6397" width="11.109375" style="648" customWidth="1"/>
    <col min="6398" max="6398" width="2.6640625" style="648" customWidth="1"/>
    <col min="6399" max="6399" width="11.21875" style="648" customWidth="1"/>
    <col min="6400" max="6400" width="2.6640625" style="648" customWidth="1"/>
    <col min="6401" max="6401" width="11.21875" style="648" customWidth="1"/>
    <col min="6402" max="6402" width="2.6640625" style="648" customWidth="1"/>
    <col min="6403" max="6403" width="19.109375" style="648" bestFit="1" customWidth="1"/>
    <col min="6404" max="6404" width="1.88671875" style="648" customWidth="1"/>
    <col min="6405" max="6405" width="6.6640625" style="648" customWidth="1"/>
    <col min="6406" max="6406" width="14.77734375" style="648" customWidth="1"/>
    <col min="6407" max="6407" width="9" style="648" bestFit="1" customWidth="1"/>
    <col min="6408" max="6648" width="5" style="648"/>
    <col min="6649" max="6649" width="4.6640625" style="648" customWidth="1"/>
    <col min="6650" max="6650" width="2" style="648" customWidth="1"/>
    <col min="6651" max="6651" width="40.6640625" style="648" customWidth="1"/>
    <col min="6652" max="6652" width="3.5546875" style="648" customWidth="1"/>
    <col min="6653" max="6653" width="11.109375" style="648" customWidth="1"/>
    <col min="6654" max="6654" width="2.6640625" style="648" customWidth="1"/>
    <col min="6655" max="6655" width="11.21875" style="648" customWidth="1"/>
    <col min="6656" max="6656" width="2.6640625" style="648" customWidth="1"/>
    <col min="6657" max="6657" width="11.21875" style="648" customWidth="1"/>
    <col min="6658" max="6658" width="2.6640625" style="648" customWidth="1"/>
    <col min="6659" max="6659" width="19.109375" style="648" bestFit="1" customWidth="1"/>
    <col min="6660" max="6660" width="1.88671875" style="648" customWidth="1"/>
    <col min="6661" max="6661" width="6.6640625" style="648" customWidth="1"/>
    <col min="6662" max="6662" width="14.77734375" style="648" customWidth="1"/>
    <col min="6663" max="6663" width="9" style="648" bestFit="1" customWidth="1"/>
    <col min="6664" max="6904" width="5" style="648"/>
    <col min="6905" max="6905" width="4.6640625" style="648" customWidth="1"/>
    <col min="6906" max="6906" width="2" style="648" customWidth="1"/>
    <col min="6907" max="6907" width="40.6640625" style="648" customWidth="1"/>
    <col min="6908" max="6908" width="3.5546875" style="648" customWidth="1"/>
    <col min="6909" max="6909" width="11.109375" style="648" customWidth="1"/>
    <col min="6910" max="6910" width="2.6640625" style="648" customWidth="1"/>
    <col min="6911" max="6911" width="11.21875" style="648" customWidth="1"/>
    <col min="6912" max="6912" width="2.6640625" style="648" customWidth="1"/>
    <col min="6913" max="6913" width="11.21875" style="648" customWidth="1"/>
    <col min="6914" max="6914" width="2.6640625" style="648" customWidth="1"/>
    <col min="6915" max="6915" width="19.109375" style="648" bestFit="1" customWidth="1"/>
    <col min="6916" max="6916" width="1.88671875" style="648" customWidth="1"/>
    <col min="6917" max="6917" width="6.6640625" style="648" customWidth="1"/>
    <col min="6918" max="6918" width="14.77734375" style="648" customWidth="1"/>
    <col min="6919" max="6919" width="9" style="648" bestFit="1" customWidth="1"/>
    <col min="6920" max="7160" width="5" style="648"/>
    <col min="7161" max="7161" width="4.6640625" style="648" customWidth="1"/>
    <col min="7162" max="7162" width="2" style="648" customWidth="1"/>
    <col min="7163" max="7163" width="40.6640625" style="648" customWidth="1"/>
    <col min="7164" max="7164" width="3.5546875" style="648" customWidth="1"/>
    <col min="7165" max="7165" width="11.109375" style="648" customWidth="1"/>
    <col min="7166" max="7166" width="2.6640625" style="648" customWidth="1"/>
    <col min="7167" max="7167" width="11.21875" style="648" customWidth="1"/>
    <col min="7168" max="7168" width="2.6640625" style="648" customWidth="1"/>
    <col min="7169" max="7169" width="11.21875" style="648" customWidth="1"/>
    <col min="7170" max="7170" width="2.6640625" style="648" customWidth="1"/>
    <col min="7171" max="7171" width="19.109375" style="648" bestFit="1" customWidth="1"/>
    <col min="7172" max="7172" width="1.88671875" style="648" customWidth="1"/>
    <col min="7173" max="7173" width="6.6640625" style="648" customWidth="1"/>
    <col min="7174" max="7174" width="14.77734375" style="648" customWidth="1"/>
    <col min="7175" max="7175" width="9" style="648" bestFit="1" customWidth="1"/>
    <col min="7176" max="7416" width="5" style="648"/>
    <col min="7417" max="7417" width="4.6640625" style="648" customWidth="1"/>
    <col min="7418" max="7418" width="2" style="648" customWidth="1"/>
    <col min="7419" max="7419" width="40.6640625" style="648" customWidth="1"/>
    <col min="7420" max="7420" width="3.5546875" style="648" customWidth="1"/>
    <col min="7421" max="7421" width="11.109375" style="648" customWidth="1"/>
    <col min="7422" max="7422" width="2.6640625" style="648" customWidth="1"/>
    <col min="7423" max="7423" width="11.21875" style="648" customWidth="1"/>
    <col min="7424" max="7424" width="2.6640625" style="648" customWidth="1"/>
    <col min="7425" max="7425" width="11.21875" style="648" customWidth="1"/>
    <col min="7426" max="7426" width="2.6640625" style="648" customWidth="1"/>
    <col min="7427" max="7427" width="19.109375" style="648" bestFit="1" customWidth="1"/>
    <col min="7428" max="7428" width="1.88671875" style="648" customWidth="1"/>
    <col min="7429" max="7429" width="6.6640625" style="648" customWidth="1"/>
    <col min="7430" max="7430" width="14.77734375" style="648" customWidth="1"/>
    <col min="7431" max="7431" width="9" style="648" bestFit="1" customWidth="1"/>
    <col min="7432" max="7672" width="5" style="648"/>
    <col min="7673" max="7673" width="4.6640625" style="648" customWidth="1"/>
    <col min="7674" max="7674" width="2" style="648" customWidth="1"/>
    <col min="7675" max="7675" width="40.6640625" style="648" customWidth="1"/>
    <col min="7676" max="7676" width="3.5546875" style="648" customWidth="1"/>
    <col min="7677" max="7677" width="11.109375" style="648" customWidth="1"/>
    <col min="7678" max="7678" width="2.6640625" style="648" customWidth="1"/>
    <col min="7679" max="7679" width="11.21875" style="648" customWidth="1"/>
    <col min="7680" max="7680" width="2.6640625" style="648" customWidth="1"/>
    <col min="7681" max="7681" width="11.21875" style="648" customWidth="1"/>
    <col min="7682" max="7682" width="2.6640625" style="648" customWidth="1"/>
    <col min="7683" max="7683" width="19.109375" style="648" bestFit="1" customWidth="1"/>
    <col min="7684" max="7684" width="1.88671875" style="648" customWidth="1"/>
    <col min="7685" max="7685" width="6.6640625" style="648" customWidth="1"/>
    <col min="7686" max="7686" width="14.77734375" style="648" customWidth="1"/>
    <col min="7687" max="7687" width="9" style="648" bestFit="1" customWidth="1"/>
    <col min="7688" max="7928" width="5" style="648"/>
    <col min="7929" max="7929" width="4.6640625" style="648" customWidth="1"/>
    <col min="7930" max="7930" width="2" style="648" customWidth="1"/>
    <col min="7931" max="7931" width="40.6640625" style="648" customWidth="1"/>
    <col min="7932" max="7932" width="3.5546875" style="648" customWidth="1"/>
    <col min="7933" max="7933" width="11.109375" style="648" customWidth="1"/>
    <col min="7934" max="7934" width="2.6640625" style="648" customWidth="1"/>
    <col min="7935" max="7935" width="11.21875" style="648" customWidth="1"/>
    <col min="7936" max="7936" width="2.6640625" style="648" customWidth="1"/>
    <col min="7937" max="7937" width="11.21875" style="648" customWidth="1"/>
    <col min="7938" max="7938" width="2.6640625" style="648" customWidth="1"/>
    <col min="7939" max="7939" width="19.109375" style="648" bestFit="1" customWidth="1"/>
    <col min="7940" max="7940" width="1.88671875" style="648" customWidth="1"/>
    <col min="7941" max="7941" width="6.6640625" style="648" customWidth="1"/>
    <col min="7942" max="7942" width="14.77734375" style="648" customWidth="1"/>
    <col min="7943" max="7943" width="9" style="648" bestFit="1" customWidth="1"/>
    <col min="7944" max="8184" width="5" style="648"/>
    <col min="8185" max="8185" width="4.6640625" style="648" customWidth="1"/>
    <col min="8186" max="8186" width="2" style="648" customWidth="1"/>
    <col min="8187" max="8187" width="40.6640625" style="648" customWidth="1"/>
    <col min="8188" max="8188" width="3.5546875" style="648" customWidth="1"/>
    <col min="8189" max="8189" width="11.109375" style="648" customWidth="1"/>
    <col min="8190" max="8190" width="2.6640625" style="648" customWidth="1"/>
    <col min="8191" max="8191" width="11.21875" style="648" customWidth="1"/>
    <col min="8192" max="8192" width="2.6640625" style="648" customWidth="1"/>
    <col min="8193" max="8193" width="11.21875" style="648" customWidth="1"/>
    <col min="8194" max="8194" width="2.6640625" style="648" customWidth="1"/>
    <col min="8195" max="8195" width="19.109375" style="648" bestFit="1" customWidth="1"/>
    <col min="8196" max="8196" width="1.88671875" style="648" customWidth="1"/>
    <col min="8197" max="8197" width="6.6640625" style="648" customWidth="1"/>
    <col min="8198" max="8198" width="14.77734375" style="648" customWidth="1"/>
    <col min="8199" max="8199" width="9" style="648" bestFit="1" customWidth="1"/>
    <col min="8200" max="8440" width="5" style="648"/>
    <col min="8441" max="8441" width="4.6640625" style="648" customWidth="1"/>
    <col min="8442" max="8442" width="2" style="648" customWidth="1"/>
    <col min="8443" max="8443" width="40.6640625" style="648" customWidth="1"/>
    <col min="8444" max="8444" width="3.5546875" style="648" customWidth="1"/>
    <col min="8445" max="8445" width="11.109375" style="648" customWidth="1"/>
    <col min="8446" max="8446" width="2.6640625" style="648" customWidth="1"/>
    <col min="8447" max="8447" width="11.21875" style="648" customWidth="1"/>
    <col min="8448" max="8448" width="2.6640625" style="648" customWidth="1"/>
    <col min="8449" max="8449" width="11.21875" style="648" customWidth="1"/>
    <col min="8450" max="8450" width="2.6640625" style="648" customWidth="1"/>
    <col min="8451" max="8451" width="19.109375" style="648" bestFit="1" customWidth="1"/>
    <col min="8452" max="8452" width="1.88671875" style="648" customWidth="1"/>
    <col min="8453" max="8453" width="6.6640625" style="648" customWidth="1"/>
    <col min="8454" max="8454" width="14.77734375" style="648" customWidth="1"/>
    <col min="8455" max="8455" width="9" style="648" bestFit="1" customWidth="1"/>
    <col min="8456" max="8696" width="5" style="648"/>
    <col min="8697" max="8697" width="4.6640625" style="648" customWidth="1"/>
    <col min="8698" max="8698" width="2" style="648" customWidth="1"/>
    <col min="8699" max="8699" width="40.6640625" style="648" customWidth="1"/>
    <col min="8700" max="8700" width="3.5546875" style="648" customWidth="1"/>
    <col min="8701" max="8701" width="11.109375" style="648" customWidth="1"/>
    <col min="8702" max="8702" width="2.6640625" style="648" customWidth="1"/>
    <col min="8703" max="8703" width="11.21875" style="648" customWidth="1"/>
    <col min="8704" max="8704" width="2.6640625" style="648" customWidth="1"/>
    <col min="8705" max="8705" width="11.21875" style="648" customWidth="1"/>
    <col min="8706" max="8706" width="2.6640625" style="648" customWidth="1"/>
    <col min="8707" max="8707" width="19.109375" style="648" bestFit="1" customWidth="1"/>
    <col min="8708" max="8708" width="1.88671875" style="648" customWidth="1"/>
    <col min="8709" max="8709" width="6.6640625" style="648" customWidth="1"/>
    <col min="8710" max="8710" width="14.77734375" style="648" customWidth="1"/>
    <col min="8711" max="8711" width="9" style="648" bestFit="1" customWidth="1"/>
    <col min="8712" max="8952" width="5" style="648"/>
    <col min="8953" max="8953" width="4.6640625" style="648" customWidth="1"/>
    <col min="8954" max="8954" width="2" style="648" customWidth="1"/>
    <col min="8955" max="8955" width="40.6640625" style="648" customWidth="1"/>
    <col min="8956" max="8956" width="3.5546875" style="648" customWidth="1"/>
    <col min="8957" max="8957" width="11.109375" style="648" customWidth="1"/>
    <col min="8958" max="8958" width="2.6640625" style="648" customWidth="1"/>
    <col min="8959" max="8959" width="11.21875" style="648" customWidth="1"/>
    <col min="8960" max="8960" width="2.6640625" style="648" customWidth="1"/>
    <col min="8961" max="8961" width="11.21875" style="648" customWidth="1"/>
    <col min="8962" max="8962" width="2.6640625" style="648" customWidth="1"/>
    <col min="8963" max="8963" width="19.109375" style="648" bestFit="1" customWidth="1"/>
    <col min="8964" max="8964" width="1.88671875" style="648" customWidth="1"/>
    <col min="8965" max="8965" width="6.6640625" style="648" customWidth="1"/>
    <col min="8966" max="8966" width="14.77734375" style="648" customWidth="1"/>
    <col min="8967" max="8967" width="9" style="648" bestFit="1" customWidth="1"/>
    <col min="8968" max="9208" width="5" style="648"/>
    <col min="9209" max="9209" width="4.6640625" style="648" customWidth="1"/>
    <col min="9210" max="9210" width="2" style="648" customWidth="1"/>
    <col min="9211" max="9211" width="40.6640625" style="648" customWidth="1"/>
    <col min="9212" max="9212" width="3.5546875" style="648" customWidth="1"/>
    <col min="9213" max="9213" width="11.109375" style="648" customWidth="1"/>
    <col min="9214" max="9214" width="2.6640625" style="648" customWidth="1"/>
    <col min="9215" max="9215" width="11.21875" style="648" customWidth="1"/>
    <col min="9216" max="9216" width="2.6640625" style="648" customWidth="1"/>
    <col min="9217" max="9217" width="11.21875" style="648" customWidth="1"/>
    <col min="9218" max="9218" width="2.6640625" style="648" customWidth="1"/>
    <col min="9219" max="9219" width="19.109375" style="648" bestFit="1" customWidth="1"/>
    <col min="9220" max="9220" width="1.88671875" style="648" customWidth="1"/>
    <col min="9221" max="9221" width="6.6640625" style="648" customWidth="1"/>
    <col min="9222" max="9222" width="14.77734375" style="648" customWidth="1"/>
    <col min="9223" max="9223" width="9" style="648" bestFit="1" customWidth="1"/>
    <col min="9224" max="9464" width="5" style="648"/>
    <col min="9465" max="9465" width="4.6640625" style="648" customWidth="1"/>
    <col min="9466" max="9466" width="2" style="648" customWidth="1"/>
    <col min="9467" max="9467" width="40.6640625" style="648" customWidth="1"/>
    <col min="9468" max="9468" width="3.5546875" style="648" customWidth="1"/>
    <col min="9469" max="9469" width="11.109375" style="648" customWidth="1"/>
    <col min="9470" max="9470" width="2.6640625" style="648" customWidth="1"/>
    <col min="9471" max="9471" width="11.21875" style="648" customWidth="1"/>
    <col min="9472" max="9472" width="2.6640625" style="648" customWidth="1"/>
    <col min="9473" max="9473" width="11.21875" style="648" customWidth="1"/>
    <col min="9474" max="9474" width="2.6640625" style="648" customWidth="1"/>
    <col min="9475" max="9475" width="19.109375" style="648" bestFit="1" customWidth="1"/>
    <col min="9476" max="9476" width="1.88671875" style="648" customWidth="1"/>
    <col min="9477" max="9477" width="6.6640625" style="648" customWidth="1"/>
    <col min="9478" max="9478" width="14.77734375" style="648" customWidth="1"/>
    <col min="9479" max="9479" width="9" style="648" bestFit="1" customWidth="1"/>
    <col min="9480" max="9720" width="5" style="648"/>
    <col min="9721" max="9721" width="4.6640625" style="648" customWidth="1"/>
    <col min="9722" max="9722" width="2" style="648" customWidth="1"/>
    <col min="9723" max="9723" width="40.6640625" style="648" customWidth="1"/>
    <col min="9724" max="9724" width="3.5546875" style="648" customWidth="1"/>
    <col min="9725" max="9725" width="11.109375" style="648" customWidth="1"/>
    <col min="9726" max="9726" width="2.6640625" style="648" customWidth="1"/>
    <col min="9727" max="9727" width="11.21875" style="648" customWidth="1"/>
    <col min="9728" max="9728" width="2.6640625" style="648" customWidth="1"/>
    <col min="9729" max="9729" width="11.21875" style="648" customWidth="1"/>
    <col min="9730" max="9730" width="2.6640625" style="648" customWidth="1"/>
    <col min="9731" max="9731" width="19.109375" style="648" bestFit="1" customWidth="1"/>
    <col min="9732" max="9732" width="1.88671875" style="648" customWidth="1"/>
    <col min="9733" max="9733" width="6.6640625" style="648" customWidth="1"/>
    <col min="9734" max="9734" width="14.77734375" style="648" customWidth="1"/>
    <col min="9735" max="9735" width="9" style="648" bestFit="1" customWidth="1"/>
    <col min="9736" max="9976" width="5" style="648"/>
    <col min="9977" max="9977" width="4.6640625" style="648" customWidth="1"/>
    <col min="9978" max="9978" width="2" style="648" customWidth="1"/>
    <col min="9979" max="9979" width="40.6640625" style="648" customWidth="1"/>
    <col min="9980" max="9980" width="3.5546875" style="648" customWidth="1"/>
    <col min="9981" max="9981" width="11.109375" style="648" customWidth="1"/>
    <col min="9982" max="9982" width="2.6640625" style="648" customWidth="1"/>
    <col min="9983" max="9983" width="11.21875" style="648" customWidth="1"/>
    <col min="9984" max="9984" width="2.6640625" style="648" customWidth="1"/>
    <col min="9985" max="9985" width="11.21875" style="648" customWidth="1"/>
    <col min="9986" max="9986" width="2.6640625" style="648" customWidth="1"/>
    <col min="9987" max="9987" width="19.109375" style="648" bestFit="1" customWidth="1"/>
    <col min="9988" max="9988" width="1.88671875" style="648" customWidth="1"/>
    <col min="9989" max="9989" width="6.6640625" style="648" customWidth="1"/>
    <col min="9990" max="9990" width="14.77734375" style="648" customWidth="1"/>
    <col min="9991" max="9991" width="9" style="648" bestFit="1" customWidth="1"/>
    <col min="9992" max="10232" width="5" style="648"/>
    <col min="10233" max="10233" width="4.6640625" style="648" customWidth="1"/>
    <col min="10234" max="10234" width="2" style="648" customWidth="1"/>
    <col min="10235" max="10235" width="40.6640625" style="648" customWidth="1"/>
    <col min="10236" max="10236" width="3.5546875" style="648" customWidth="1"/>
    <col min="10237" max="10237" width="11.109375" style="648" customWidth="1"/>
    <col min="10238" max="10238" width="2.6640625" style="648" customWidth="1"/>
    <col min="10239" max="10239" width="11.21875" style="648" customWidth="1"/>
    <col min="10240" max="10240" width="2.6640625" style="648" customWidth="1"/>
    <col min="10241" max="10241" width="11.21875" style="648" customWidth="1"/>
    <col min="10242" max="10242" width="2.6640625" style="648" customWidth="1"/>
    <col min="10243" max="10243" width="19.109375" style="648" bestFit="1" customWidth="1"/>
    <col min="10244" max="10244" width="1.88671875" style="648" customWidth="1"/>
    <col min="10245" max="10245" width="6.6640625" style="648" customWidth="1"/>
    <col min="10246" max="10246" width="14.77734375" style="648" customWidth="1"/>
    <col min="10247" max="10247" width="9" style="648" bestFit="1" customWidth="1"/>
    <col min="10248" max="10488" width="5" style="648"/>
    <col min="10489" max="10489" width="4.6640625" style="648" customWidth="1"/>
    <col min="10490" max="10490" width="2" style="648" customWidth="1"/>
    <col min="10491" max="10491" width="40.6640625" style="648" customWidth="1"/>
    <col min="10492" max="10492" width="3.5546875" style="648" customWidth="1"/>
    <col min="10493" max="10493" width="11.109375" style="648" customWidth="1"/>
    <col min="10494" max="10494" width="2.6640625" style="648" customWidth="1"/>
    <col min="10495" max="10495" width="11.21875" style="648" customWidth="1"/>
    <col min="10496" max="10496" width="2.6640625" style="648" customWidth="1"/>
    <col min="10497" max="10497" width="11.21875" style="648" customWidth="1"/>
    <col min="10498" max="10498" width="2.6640625" style="648" customWidth="1"/>
    <col min="10499" max="10499" width="19.109375" style="648" bestFit="1" customWidth="1"/>
    <col min="10500" max="10500" width="1.88671875" style="648" customWidth="1"/>
    <col min="10501" max="10501" width="6.6640625" style="648" customWidth="1"/>
    <col min="10502" max="10502" width="14.77734375" style="648" customWidth="1"/>
    <col min="10503" max="10503" width="9" style="648" bestFit="1" customWidth="1"/>
    <col min="10504" max="10744" width="5" style="648"/>
    <col min="10745" max="10745" width="4.6640625" style="648" customWidth="1"/>
    <col min="10746" max="10746" width="2" style="648" customWidth="1"/>
    <col min="10747" max="10747" width="40.6640625" style="648" customWidth="1"/>
    <col min="10748" max="10748" width="3.5546875" style="648" customWidth="1"/>
    <col min="10749" max="10749" width="11.109375" style="648" customWidth="1"/>
    <col min="10750" max="10750" width="2.6640625" style="648" customWidth="1"/>
    <col min="10751" max="10751" width="11.21875" style="648" customWidth="1"/>
    <col min="10752" max="10752" width="2.6640625" style="648" customWidth="1"/>
    <col min="10753" max="10753" width="11.21875" style="648" customWidth="1"/>
    <col min="10754" max="10754" width="2.6640625" style="648" customWidth="1"/>
    <col min="10755" max="10755" width="19.109375" style="648" bestFit="1" customWidth="1"/>
    <col min="10756" max="10756" width="1.88671875" style="648" customWidth="1"/>
    <col min="10757" max="10757" width="6.6640625" style="648" customWidth="1"/>
    <col min="10758" max="10758" width="14.77734375" style="648" customWidth="1"/>
    <col min="10759" max="10759" width="9" style="648" bestFit="1" customWidth="1"/>
    <col min="10760" max="11000" width="5" style="648"/>
    <col min="11001" max="11001" width="4.6640625" style="648" customWidth="1"/>
    <col min="11002" max="11002" width="2" style="648" customWidth="1"/>
    <col min="11003" max="11003" width="40.6640625" style="648" customWidth="1"/>
    <col min="11004" max="11004" width="3.5546875" style="648" customWidth="1"/>
    <col min="11005" max="11005" width="11.109375" style="648" customWidth="1"/>
    <col min="11006" max="11006" width="2.6640625" style="648" customWidth="1"/>
    <col min="11007" max="11007" width="11.21875" style="648" customWidth="1"/>
    <col min="11008" max="11008" width="2.6640625" style="648" customWidth="1"/>
    <col min="11009" max="11009" width="11.21875" style="648" customWidth="1"/>
    <col min="11010" max="11010" width="2.6640625" style="648" customWidth="1"/>
    <col min="11011" max="11011" width="19.109375" style="648" bestFit="1" customWidth="1"/>
    <col min="11012" max="11012" width="1.88671875" style="648" customWidth="1"/>
    <col min="11013" max="11013" width="6.6640625" style="648" customWidth="1"/>
    <col min="11014" max="11014" width="14.77734375" style="648" customWidth="1"/>
    <col min="11015" max="11015" width="9" style="648" bestFit="1" customWidth="1"/>
    <col min="11016" max="11256" width="5" style="648"/>
    <col min="11257" max="11257" width="4.6640625" style="648" customWidth="1"/>
    <col min="11258" max="11258" width="2" style="648" customWidth="1"/>
    <col min="11259" max="11259" width="40.6640625" style="648" customWidth="1"/>
    <col min="11260" max="11260" width="3.5546875" style="648" customWidth="1"/>
    <col min="11261" max="11261" width="11.109375" style="648" customWidth="1"/>
    <col min="11262" max="11262" width="2.6640625" style="648" customWidth="1"/>
    <col min="11263" max="11263" width="11.21875" style="648" customWidth="1"/>
    <col min="11264" max="11264" width="2.6640625" style="648" customWidth="1"/>
    <col min="11265" max="11265" width="11.21875" style="648" customWidth="1"/>
    <col min="11266" max="11266" width="2.6640625" style="648" customWidth="1"/>
    <col min="11267" max="11267" width="19.109375" style="648" bestFit="1" customWidth="1"/>
    <col min="11268" max="11268" width="1.88671875" style="648" customWidth="1"/>
    <col min="11269" max="11269" width="6.6640625" style="648" customWidth="1"/>
    <col min="11270" max="11270" width="14.77734375" style="648" customWidth="1"/>
    <col min="11271" max="11271" width="9" style="648" bestFit="1" customWidth="1"/>
    <col min="11272" max="11512" width="5" style="648"/>
    <col min="11513" max="11513" width="4.6640625" style="648" customWidth="1"/>
    <col min="11514" max="11514" width="2" style="648" customWidth="1"/>
    <col min="11515" max="11515" width="40.6640625" style="648" customWidth="1"/>
    <col min="11516" max="11516" width="3.5546875" style="648" customWidth="1"/>
    <col min="11517" max="11517" width="11.109375" style="648" customWidth="1"/>
    <col min="11518" max="11518" width="2.6640625" style="648" customWidth="1"/>
    <col min="11519" max="11519" width="11.21875" style="648" customWidth="1"/>
    <col min="11520" max="11520" width="2.6640625" style="648" customWidth="1"/>
    <col min="11521" max="11521" width="11.21875" style="648" customWidth="1"/>
    <col min="11522" max="11522" width="2.6640625" style="648" customWidth="1"/>
    <col min="11523" max="11523" width="19.109375" style="648" bestFit="1" customWidth="1"/>
    <col min="11524" max="11524" width="1.88671875" style="648" customWidth="1"/>
    <col min="11525" max="11525" width="6.6640625" style="648" customWidth="1"/>
    <col min="11526" max="11526" width="14.77734375" style="648" customWidth="1"/>
    <col min="11527" max="11527" width="9" style="648" bestFit="1" customWidth="1"/>
    <col min="11528" max="11768" width="5" style="648"/>
    <col min="11769" max="11769" width="4.6640625" style="648" customWidth="1"/>
    <col min="11770" max="11770" width="2" style="648" customWidth="1"/>
    <col min="11771" max="11771" width="40.6640625" style="648" customWidth="1"/>
    <col min="11772" max="11772" width="3.5546875" style="648" customWidth="1"/>
    <col min="11773" max="11773" width="11.109375" style="648" customWidth="1"/>
    <col min="11774" max="11774" width="2.6640625" style="648" customWidth="1"/>
    <col min="11775" max="11775" width="11.21875" style="648" customWidth="1"/>
    <col min="11776" max="11776" width="2.6640625" style="648" customWidth="1"/>
    <col min="11777" max="11777" width="11.21875" style="648" customWidth="1"/>
    <col min="11778" max="11778" width="2.6640625" style="648" customWidth="1"/>
    <col min="11779" max="11779" width="19.109375" style="648" bestFit="1" customWidth="1"/>
    <col min="11780" max="11780" width="1.88671875" style="648" customWidth="1"/>
    <col min="11781" max="11781" width="6.6640625" style="648" customWidth="1"/>
    <col min="11782" max="11782" width="14.77734375" style="648" customWidth="1"/>
    <col min="11783" max="11783" width="9" style="648" bestFit="1" customWidth="1"/>
    <col min="11784" max="12024" width="5" style="648"/>
    <col min="12025" max="12025" width="4.6640625" style="648" customWidth="1"/>
    <col min="12026" max="12026" width="2" style="648" customWidth="1"/>
    <col min="12027" max="12027" width="40.6640625" style="648" customWidth="1"/>
    <col min="12028" max="12028" width="3.5546875" style="648" customWidth="1"/>
    <col min="12029" max="12029" width="11.109375" style="648" customWidth="1"/>
    <col min="12030" max="12030" width="2.6640625" style="648" customWidth="1"/>
    <col min="12031" max="12031" width="11.21875" style="648" customWidth="1"/>
    <col min="12032" max="12032" width="2.6640625" style="648" customWidth="1"/>
    <col min="12033" max="12033" width="11.21875" style="648" customWidth="1"/>
    <col min="12034" max="12034" width="2.6640625" style="648" customWidth="1"/>
    <col min="12035" max="12035" width="19.109375" style="648" bestFit="1" customWidth="1"/>
    <col min="12036" max="12036" width="1.88671875" style="648" customWidth="1"/>
    <col min="12037" max="12037" width="6.6640625" style="648" customWidth="1"/>
    <col min="12038" max="12038" width="14.77734375" style="648" customWidth="1"/>
    <col min="12039" max="12039" width="9" style="648" bestFit="1" customWidth="1"/>
    <col min="12040" max="12280" width="5" style="648"/>
    <col min="12281" max="12281" width="4.6640625" style="648" customWidth="1"/>
    <col min="12282" max="12282" width="2" style="648" customWidth="1"/>
    <col min="12283" max="12283" width="40.6640625" style="648" customWidth="1"/>
    <col min="12284" max="12284" width="3.5546875" style="648" customWidth="1"/>
    <col min="12285" max="12285" width="11.109375" style="648" customWidth="1"/>
    <col min="12286" max="12286" width="2.6640625" style="648" customWidth="1"/>
    <col min="12287" max="12287" width="11.21875" style="648" customWidth="1"/>
    <col min="12288" max="12288" width="2.6640625" style="648" customWidth="1"/>
    <col min="12289" max="12289" width="11.21875" style="648" customWidth="1"/>
    <col min="12290" max="12290" width="2.6640625" style="648" customWidth="1"/>
    <col min="12291" max="12291" width="19.109375" style="648" bestFit="1" customWidth="1"/>
    <col min="12292" max="12292" width="1.88671875" style="648" customWidth="1"/>
    <col min="12293" max="12293" width="6.6640625" style="648" customWidth="1"/>
    <col min="12294" max="12294" width="14.77734375" style="648" customWidth="1"/>
    <col min="12295" max="12295" width="9" style="648" bestFit="1" customWidth="1"/>
    <col min="12296" max="12536" width="5" style="648"/>
    <col min="12537" max="12537" width="4.6640625" style="648" customWidth="1"/>
    <col min="12538" max="12538" width="2" style="648" customWidth="1"/>
    <col min="12539" max="12539" width="40.6640625" style="648" customWidth="1"/>
    <col min="12540" max="12540" width="3.5546875" style="648" customWidth="1"/>
    <col min="12541" max="12541" width="11.109375" style="648" customWidth="1"/>
    <col min="12542" max="12542" width="2.6640625" style="648" customWidth="1"/>
    <col min="12543" max="12543" width="11.21875" style="648" customWidth="1"/>
    <col min="12544" max="12544" width="2.6640625" style="648" customWidth="1"/>
    <col min="12545" max="12545" width="11.21875" style="648" customWidth="1"/>
    <col min="12546" max="12546" width="2.6640625" style="648" customWidth="1"/>
    <col min="12547" max="12547" width="19.109375" style="648" bestFit="1" customWidth="1"/>
    <col min="12548" max="12548" width="1.88671875" style="648" customWidth="1"/>
    <col min="12549" max="12549" width="6.6640625" style="648" customWidth="1"/>
    <col min="12550" max="12550" width="14.77734375" style="648" customWidth="1"/>
    <col min="12551" max="12551" width="9" style="648" bestFit="1" customWidth="1"/>
    <col min="12552" max="12792" width="5" style="648"/>
    <col min="12793" max="12793" width="4.6640625" style="648" customWidth="1"/>
    <col min="12794" max="12794" width="2" style="648" customWidth="1"/>
    <col min="12795" max="12795" width="40.6640625" style="648" customWidth="1"/>
    <col min="12796" max="12796" width="3.5546875" style="648" customWidth="1"/>
    <col min="12797" max="12797" width="11.109375" style="648" customWidth="1"/>
    <col min="12798" max="12798" width="2.6640625" style="648" customWidth="1"/>
    <col min="12799" max="12799" width="11.21875" style="648" customWidth="1"/>
    <col min="12800" max="12800" width="2.6640625" style="648" customWidth="1"/>
    <col min="12801" max="12801" width="11.21875" style="648" customWidth="1"/>
    <col min="12802" max="12802" width="2.6640625" style="648" customWidth="1"/>
    <col min="12803" max="12803" width="19.109375" style="648" bestFit="1" customWidth="1"/>
    <col min="12804" max="12804" width="1.88671875" style="648" customWidth="1"/>
    <col min="12805" max="12805" width="6.6640625" style="648" customWidth="1"/>
    <col min="12806" max="12806" width="14.77734375" style="648" customWidth="1"/>
    <col min="12807" max="12807" width="9" style="648" bestFit="1" customWidth="1"/>
    <col min="12808" max="13048" width="5" style="648"/>
    <col min="13049" max="13049" width="4.6640625" style="648" customWidth="1"/>
    <col min="13050" max="13050" width="2" style="648" customWidth="1"/>
    <col min="13051" max="13051" width="40.6640625" style="648" customWidth="1"/>
    <col min="13052" max="13052" width="3.5546875" style="648" customWidth="1"/>
    <col min="13053" max="13053" width="11.109375" style="648" customWidth="1"/>
    <col min="13054" max="13054" width="2.6640625" style="648" customWidth="1"/>
    <col min="13055" max="13055" width="11.21875" style="648" customWidth="1"/>
    <col min="13056" max="13056" width="2.6640625" style="648" customWidth="1"/>
    <col min="13057" max="13057" width="11.21875" style="648" customWidth="1"/>
    <col min="13058" max="13058" width="2.6640625" style="648" customWidth="1"/>
    <col min="13059" max="13059" width="19.109375" style="648" bestFit="1" customWidth="1"/>
    <col min="13060" max="13060" width="1.88671875" style="648" customWidth="1"/>
    <col min="13061" max="13061" width="6.6640625" style="648" customWidth="1"/>
    <col min="13062" max="13062" width="14.77734375" style="648" customWidth="1"/>
    <col min="13063" max="13063" width="9" style="648" bestFit="1" customWidth="1"/>
    <col min="13064" max="13304" width="5" style="648"/>
    <col min="13305" max="13305" width="4.6640625" style="648" customWidth="1"/>
    <col min="13306" max="13306" width="2" style="648" customWidth="1"/>
    <col min="13307" max="13307" width="40.6640625" style="648" customWidth="1"/>
    <col min="13308" max="13308" width="3.5546875" style="648" customWidth="1"/>
    <col min="13309" max="13309" width="11.109375" style="648" customWidth="1"/>
    <col min="13310" max="13310" width="2.6640625" style="648" customWidth="1"/>
    <col min="13311" max="13311" width="11.21875" style="648" customWidth="1"/>
    <col min="13312" max="13312" width="2.6640625" style="648" customWidth="1"/>
    <col min="13313" max="13313" width="11.21875" style="648" customWidth="1"/>
    <col min="13314" max="13314" width="2.6640625" style="648" customWidth="1"/>
    <col min="13315" max="13315" width="19.109375" style="648" bestFit="1" customWidth="1"/>
    <col min="13316" max="13316" width="1.88671875" style="648" customWidth="1"/>
    <col min="13317" max="13317" width="6.6640625" style="648" customWidth="1"/>
    <col min="13318" max="13318" width="14.77734375" style="648" customWidth="1"/>
    <col min="13319" max="13319" width="9" style="648" bestFit="1" customWidth="1"/>
    <col min="13320" max="13560" width="5" style="648"/>
    <col min="13561" max="13561" width="4.6640625" style="648" customWidth="1"/>
    <col min="13562" max="13562" width="2" style="648" customWidth="1"/>
    <col min="13563" max="13563" width="40.6640625" style="648" customWidth="1"/>
    <col min="13564" max="13564" width="3.5546875" style="648" customWidth="1"/>
    <col min="13565" max="13565" width="11.109375" style="648" customWidth="1"/>
    <col min="13566" max="13566" width="2.6640625" style="648" customWidth="1"/>
    <col min="13567" max="13567" width="11.21875" style="648" customWidth="1"/>
    <col min="13568" max="13568" width="2.6640625" style="648" customWidth="1"/>
    <col min="13569" max="13569" width="11.21875" style="648" customWidth="1"/>
    <col min="13570" max="13570" width="2.6640625" style="648" customWidth="1"/>
    <col min="13571" max="13571" width="19.109375" style="648" bestFit="1" customWidth="1"/>
    <col min="13572" max="13572" width="1.88671875" style="648" customWidth="1"/>
    <col min="13573" max="13573" width="6.6640625" style="648" customWidth="1"/>
    <col min="13574" max="13574" width="14.77734375" style="648" customWidth="1"/>
    <col min="13575" max="13575" width="9" style="648" bestFit="1" customWidth="1"/>
    <col min="13576" max="13816" width="5" style="648"/>
    <col min="13817" max="13817" width="4.6640625" style="648" customWidth="1"/>
    <col min="13818" max="13818" width="2" style="648" customWidth="1"/>
    <col min="13819" max="13819" width="40.6640625" style="648" customWidth="1"/>
    <col min="13820" max="13820" width="3.5546875" style="648" customWidth="1"/>
    <col min="13821" max="13821" width="11.109375" style="648" customWidth="1"/>
    <col min="13822" max="13822" width="2.6640625" style="648" customWidth="1"/>
    <col min="13823" max="13823" width="11.21875" style="648" customWidth="1"/>
    <col min="13824" max="13824" width="2.6640625" style="648" customWidth="1"/>
    <col min="13825" max="13825" width="11.21875" style="648" customWidth="1"/>
    <col min="13826" max="13826" width="2.6640625" style="648" customWidth="1"/>
    <col min="13827" max="13827" width="19.109375" style="648" bestFit="1" customWidth="1"/>
    <col min="13828" max="13828" width="1.88671875" style="648" customWidth="1"/>
    <col min="13829" max="13829" width="6.6640625" style="648" customWidth="1"/>
    <col min="13830" max="13830" width="14.77734375" style="648" customWidth="1"/>
    <col min="13831" max="13831" width="9" style="648" bestFit="1" customWidth="1"/>
    <col min="13832" max="14072" width="5" style="648"/>
    <col min="14073" max="14073" width="4.6640625" style="648" customWidth="1"/>
    <col min="14074" max="14074" width="2" style="648" customWidth="1"/>
    <col min="14075" max="14075" width="40.6640625" style="648" customWidth="1"/>
    <col min="14076" max="14076" width="3.5546875" style="648" customWidth="1"/>
    <col min="14077" max="14077" width="11.109375" style="648" customWidth="1"/>
    <col min="14078" max="14078" width="2.6640625" style="648" customWidth="1"/>
    <col min="14079" max="14079" width="11.21875" style="648" customWidth="1"/>
    <col min="14080" max="14080" width="2.6640625" style="648" customWidth="1"/>
    <col min="14081" max="14081" width="11.21875" style="648" customWidth="1"/>
    <col min="14082" max="14082" width="2.6640625" style="648" customWidth="1"/>
    <col min="14083" max="14083" width="19.109375" style="648" bestFit="1" customWidth="1"/>
    <col min="14084" max="14084" width="1.88671875" style="648" customWidth="1"/>
    <col min="14085" max="14085" width="6.6640625" style="648" customWidth="1"/>
    <col min="14086" max="14086" width="14.77734375" style="648" customWidth="1"/>
    <col min="14087" max="14087" width="9" style="648" bestFit="1" customWidth="1"/>
    <col min="14088" max="14328" width="5" style="648"/>
    <col min="14329" max="14329" width="4.6640625" style="648" customWidth="1"/>
    <col min="14330" max="14330" width="2" style="648" customWidth="1"/>
    <col min="14331" max="14331" width="40.6640625" style="648" customWidth="1"/>
    <col min="14332" max="14332" width="3.5546875" style="648" customWidth="1"/>
    <col min="14333" max="14333" width="11.109375" style="648" customWidth="1"/>
    <col min="14334" max="14334" width="2.6640625" style="648" customWidth="1"/>
    <col min="14335" max="14335" width="11.21875" style="648" customWidth="1"/>
    <col min="14336" max="14336" width="2.6640625" style="648" customWidth="1"/>
    <col min="14337" max="14337" width="11.21875" style="648" customWidth="1"/>
    <col min="14338" max="14338" width="2.6640625" style="648" customWidth="1"/>
    <col min="14339" max="14339" width="19.109375" style="648" bestFit="1" customWidth="1"/>
    <col min="14340" max="14340" width="1.88671875" style="648" customWidth="1"/>
    <col min="14341" max="14341" width="6.6640625" style="648" customWidth="1"/>
    <col min="14342" max="14342" width="14.77734375" style="648" customWidth="1"/>
    <col min="14343" max="14343" width="9" style="648" bestFit="1" customWidth="1"/>
    <col min="14344" max="14584" width="5" style="648"/>
    <col min="14585" max="14585" width="4.6640625" style="648" customWidth="1"/>
    <col min="14586" max="14586" width="2" style="648" customWidth="1"/>
    <col min="14587" max="14587" width="40.6640625" style="648" customWidth="1"/>
    <col min="14588" max="14588" width="3.5546875" style="648" customWidth="1"/>
    <col min="14589" max="14589" width="11.109375" style="648" customWidth="1"/>
    <col min="14590" max="14590" width="2.6640625" style="648" customWidth="1"/>
    <col min="14591" max="14591" width="11.21875" style="648" customWidth="1"/>
    <col min="14592" max="14592" width="2.6640625" style="648" customWidth="1"/>
    <col min="14593" max="14593" width="11.21875" style="648" customWidth="1"/>
    <col min="14594" max="14594" width="2.6640625" style="648" customWidth="1"/>
    <col min="14595" max="14595" width="19.109375" style="648" bestFit="1" customWidth="1"/>
    <col min="14596" max="14596" width="1.88671875" style="648" customWidth="1"/>
    <col min="14597" max="14597" width="6.6640625" style="648" customWidth="1"/>
    <col min="14598" max="14598" width="14.77734375" style="648" customWidth="1"/>
    <col min="14599" max="14599" width="9" style="648" bestFit="1" customWidth="1"/>
    <col min="14600" max="14840" width="5" style="648"/>
    <col min="14841" max="14841" width="4.6640625" style="648" customWidth="1"/>
    <col min="14842" max="14842" width="2" style="648" customWidth="1"/>
    <col min="14843" max="14843" width="40.6640625" style="648" customWidth="1"/>
    <col min="14844" max="14844" width="3.5546875" style="648" customWidth="1"/>
    <col min="14845" max="14845" width="11.109375" style="648" customWidth="1"/>
    <col min="14846" max="14846" width="2.6640625" style="648" customWidth="1"/>
    <col min="14847" max="14847" width="11.21875" style="648" customWidth="1"/>
    <col min="14848" max="14848" width="2.6640625" style="648" customWidth="1"/>
    <col min="14849" max="14849" width="11.21875" style="648" customWidth="1"/>
    <col min="14850" max="14850" width="2.6640625" style="648" customWidth="1"/>
    <col min="14851" max="14851" width="19.109375" style="648" bestFit="1" customWidth="1"/>
    <col min="14852" max="14852" width="1.88671875" style="648" customWidth="1"/>
    <col min="14853" max="14853" width="6.6640625" style="648" customWidth="1"/>
    <col min="14854" max="14854" width="14.77734375" style="648" customWidth="1"/>
    <col min="14855" max="14855" width="9" style="648" bestFit="1" customWidth="1"/>
    <col min="14856" max="15096" width="5" style="648"/>
    <col min="15097" max="15097" width="4.6640625" style="648" customWidth="1"/>
    <col min="15098" max="15098" width="2" style="648" customWidth="1"/>
    <col min="15099" max="15099" width="40.6640625" style="648" customWidth="1"/>
    <col min="15100" max="15100" width="3.5546875" style="648" customWidth="1"/>
    <col min="15101" max="15101" width="11.109375" style="648" customWidth="1"/>
    <col min="15102" max="15102" width="2.6640625" style="648" customWidth="1"/>
    <col min="15103" max="15103" width="11.21875" style="648" customWidth="1"/>
    <col min="15104" max="15104" width="2.6640625" style="648" customWidth="1"/>
    <col min="15105" max="15105" width="11.21875" style="648" customWidth="1"/>
    <col min="15106" max="15106" width="2.6640625" style="648" customWidth="1"/>
    <col min="15107" max="15107" width="19.109375" style="648" bestFit="1" customWidth="1"/>
    <col min="15108" max="15108" width="1.88671875" style="648" customWidth="1"/>
    <col min="15109" max="15109" width="6.6640625" style="648" customWidth="1"/>
    <col min="15110" max="15110" width="14.77734375" style="648" customWidth="1"/>
    <col min="15111" max="15111" width="9" style="648" bestFit="1" customWidth="1"/>
    <col min="15112" max="15352" width="5" style="648"/>
    <col min="15353" max="15353" width="4.6640625" style="648" customWidth="1"/>
    <col min="15354" max="15354" width="2" style="648" customWidth="1"/>
    <col min="15355" max="15355" width="40.6640625" style="648" customWidth="1"/>
    <col min="15356" max="15356" width="3.5546875" style="648" customWidth="1"/>
    <col min="15357" max="15357" width="11.109375" style="648" customWidth="1"/>
    <col min="15358" max="15358" width="2.6640625" style="648" customWidth="1"/>
    <col min="15359" max="15359" width="11.21875" style="648" customWidth="1"/>
    <col min="15360" max="15360" width="2.6640625" style="648" customWidth="1"/>
    <col min="15361" max="15361" width="11.21875" style="648" customWidth="1"/>
    <col min="15362" max="15362" width="2.6640625" style="648" customWidth="1"/>
    <col min="15363" max="15363" width="19.109375" style="648" bestFit="1" customWidth="1"/>
    <col min="15364" max="15364" width="1.88671875" style="648" customWidth="1"/>
    <col min="15365" max="15365" width="6.6640625" style="648" customWidth="1"/>
    <col min="15366" max="15366" width="14.77734375" style="648" customWidth="1"/>
    <col min="15367" max="15367" width="9" style="648" bestFit="1" customWidth="1"/>
    <col min="15368" max="15608" width="5" style="648"/>
    <col min="15609" max="15609" width="4.6640625" style="648" customWidth="1"/>
    <col min="15610" max="15610" width="2" style="648" customWidth="1"/>
    <col min="15611" max="15611" width="40.6640625" style="648" customWidth="1"/>
    <col min="15612" max="15612" width="3.5546875" style="648" customWidth="1"/>
    <col min="15613" max="15613" width="11.109375" style="648" customWidth="1"/>
    <col min="15614" max="15614" width="2.6640625" style="648" customWidth="1"/>
    <col min="15615" max="15615" width="11.21875" style="648" customWidth="1"/>
    <col min="15616" max="15616" width="2.6640625" style="648" customWidth="1"/>
    <col min="15617" max="15617" width="11.21875" style="648" customWidth="1"/>
    <col min="15618" max="15618" width="2.6640625" style="648" customWidth="1"/>
    <col min="15619" max="15619" width="19.109375" style="648" bestFit="1" customWidth="1"/>
    <col min="15620" max="15620" width="1.88671875" style="648" customWidth="1"/>
    <col min="15621" max="15621" width="6.6640625" style="648" customWidth="1"/>
    <col min="15622" max="15622" width="14.77734375" style="648" customWidth="1"/>
    <col min="15623" max="15623" width="9" style="648" bestFit="1" customWidth="1"/>
    <col min="15624" max="15864" width="5" style="648"/>
    <col min="15865" max="15865" width="4.6640625" style="648" customWidth="1"/>
    <col min="15866" max="15866" width="2" style="648" customWidth="1"/>
    <col min="15867" max="15867" width="40.6640625" style="648" customWidth="1"/>
    <col min="15868" max="15868" width="3.5546875" style="648" customWidth="1"/>
    <col min="15869" max="15869" width="11.109375" style="648" customWidth="1"/>
    <col min="15870" max="15870" width="2.6640625" style="648" customWidth="1"/>
    <col min="15871" max="15871" width="11.21875" style="648" customWidth="1"/>
    <col min="15872" max="15872" width="2.6640625" style="648" customWidth="1"/>
    <col min="15873" max="15873" width="11.21875" style="648" customWidth="1"/>
    <col min="15874" max="15874" width="2.6640625" style="648" customWidth="1"/>
    <col min="15875" max="15875" width="19.109375" style="648" bestFit="1" customWidth="1"/>
    <col min="15876" max="15876" width="1.88671875" style="648" customWidth="1"/>
    <col min="15877" max="15877" width="6.6640625" style="648" customWidth="1"/>
    <col min="15878" max="15878" width="14.77734375" style="648" customWidth="1"/>
    <col min="15879" max="15879" width="9" style="648" bestFit="1" customWidth="1"/>
    <col min="15880" max="16120" width="5" style="648"/>
    <col min="16121" max="16121" width="4.6640625" style="648" customWidth="1"/>
    <col min="16122" max="16122" width="2" style="648" customWidth="1"/>
    <col min="16123" max="16123" width="40.6640625" style="648" customWidth="1"/>
    <col min="16124" max="16124" width="3.5546875" style="648" customWidth="1"/>
    <col min="16125" max="16125" width="11.109375" style="648" customWidth="1"/>
    <col min="16126" max="16126" width="2.6640625" style="648" customWidth="1"/>
    <col min="16127" max="16127" width="11.21875" style="648" customWidth="1"/>
    <col min="16128" max="16128" width="2.6640625" style="648" customWidth="1"/>
    <col min="16129" max="16129" width="11.21875" style="648" customWidth="1"/>
    <col min="16130" max="16130" width="2.6640625" style="648" customWidth="1"/>
    <col min="16131" max="16131" width="19.109375" style="648" bestFit="1" customWidth="1"/>
    <col min="16132" max="16132" width="1.88671875" style="648" customWidth="1"/>
    <col min="16133" max="16133" width="6.6640625" style="648" customWidth="1"/>
    <col min="16134" max="16134" width="14.77734375" style="648" customWidth="1"/>
    <col min="16135" max="16135" width="9" style="648" bestFit="1" customWidth="1"/>
    <col min="16136" max="16384" width="5" style="648"/>
  </cols>
  <sheetData>
    <row r="1" spans="1:34">
      <c r="AG1"/>
      <c r="AH1" s="65" t="str">
        <f>'Attachment H-34A '!K1&amp;""&amp;", Attachment 17"</f>
        <v>Attachment H-34A, Attachment 17</v>
      </c>
    </row>
    <row r="2" spans="1:34">
      <c r="AG2"/>
      <c r="AH2" s="65" t="s">
        <v>186</v>
      </c>
    </row>
    <row r="3" spans="1:34">
      <c r="M3" s="774" t="s">
        <v>989</v>
      </c>
      <c r="AG3"/>
      <c r="AH3" s="3" t="str">
        <f>'Attachment H-34A '!K4</f>
        <v>For the 12 months ended 12/31/2024</v>
      </c>
    </row>
    <row r="5" spans="1:34">
      <c r="C5" s="647" t="s">
        <v>692</v>
      </c>
      <c r="E5" s="647" t="str">
        <f>"("&amp;CHAR(CODE(MID(C5,2,1))+1)&amp;")"</f>
        <v>(B)</v>
      </c>
      <c r="F5" s="647"/>
      <c r="G5" s="647" t="str">
        <f t="shared" ref="G5:K5" si="0">"("&amp;CHAR(CODE(MID(E5,2,1))+1)&amp;")"</f>
        <v>(C)</v>
      </c>
      <c r="H5" s="647"/>
      <c r="I5" s="647" t="str">
        <f t="shared" si="0"/>
        <v>(D)</v>
      </c>
      <c r="J5" s="647"/>
      <c r="K5" s="647" t="str">
        <f t="shared" si="0"/>
        <v>(E)</v>
      </c>
      <c r="M5" s="647" t="str">
        <f>"("&amp;CHAR(CODE(MID(K5,2,1))+1)&amp;")"</f>
        <v>(F)</v>
      </c>
      <c r="O5" s="647" t="str">
        <f>"("&amp;CHAR(CODE(MID(M5,2,1))+1)&amp;")"</f>
        <v>(G)</v>
      </c>
      <c r="Q5" s="647" t="str">
        <f>"("&amp;CHAR(CODE(MID(O5,2,1))+1)&amp;")"</f>
        <v>(H)</v>
      </c>
      <c r="S5" s="647" t="str">
        <f>"("&amp;CHAR(CODE(MID(Q5,2,1))+1)&amp;")"</f>
        <v>(I)</v>
      </c>
      <c r="U5" s="647" t="str">
        <f>"("&amp;CHAR(CODE(MID(S5,2,1))+1)&amp;")"</f>
        <v>(J)</v>
      </c>
      <c r="W5" s="647" t="str">
        <f>"("&amp;CHAR(CODE(MID(U5,2,1))+1)&amp;")"</f>
        <v>(K)</v>
      </c>
      <c r="Y5" s="647" t="str">
        <f>"("&amp;CHAR(CODE(MID(W5,2,1))+1)&amp;")"</f>
        <v>(L)</v>
      </c>
      <c r="AA5" s="647" t="str">
        <f>"("&amp;CHAR(CODE(MID(Y5,2,1))+1)&amp;")"</f>
        <v>(M)</v>
      </c>
      <c r="AB5" s="647"/>
      <c r="AC5" s="647" t="str">
        <f t="shared" ref="AC5:AG5" si="1">"("&amp;CHAR(CODE(MID(AA5,2,1))+1)&amp;")"</f>
        <v>(N)</v>
      </c>
      <c r="AD5" s="647"/>
      <c r="AE5" s="647" t="str">
        <f t="shared" si="1"/>
        <v>(O)</v>
      </c>
      <c r="AF5" s="647"/>
      <c r="AG5" s="647" t="str">
        <f t="shared" si="1"/>
        <v>(P)</v>
      </c>
    </row>
    <row r="6" spans="1:34">
      <c r="E6" s="647"/>
      <c r="G6" s="647"/>
      <c r="I6" s="647"/>
      <c r="K6" s="647"/>
      <c r="M6" s="647"/>
      <c r="O6" s="647"/>
      <c r="Q6" s="647"/>
      <c r="S6" s="647"/>
      <c r="U6" s="647"/>
      <c r="W6" s="647"/>
      <c r="Y6" s="647"/>
      <c r="AA6" s="647"/>
      <c r="AC6" s="647"/>
      <c r="AH6" s="713"/>
    </row>
    <row r="7" spans="1:34">
      <c r="E7" s="647"/>
      <c r="G7" s="763">
        <v>2023</v>
      </c>
      <c r="I7" s="714">
        <f>$G$7+1</f>
        <v>2024</v>
      </c>
      <c r="K7" s="714">
        <f>$G$7+1</f>
        <v>2024</v>
      </c>
      <c r="M7" s="714">
        <f>$G$7+1</f>
        <v>2024</v>
      </c>
      <c r="O7" s="714">
        <f>$G$7+1</f>
        <v>2024</v>
      </c>
      <c r="Q7" s="714">
        <f>$G$7+1</f>
        <v>2024</v>
      </c>
      <c r="S7" s="714">
        <f>$G$7+1</f>
        <v>2024</v>
      </c>
      <c r="U7" s="714">
        <f>$G$7+1</f>
        <v>2024</v>
      </c>
      <c r="W7" s="714">
        <f>$G$7+1</f>
        <v>2024</v>
      </c>
      <c r="Y7" s="714">
        <f>$G$7+1</f>
        <v>2024</v>
      </c>
      <c r="AA7" s="714">
        <f>$G$7+1</f>
        <v>2024</v>
      </c>
      <c r="AC7" s="714">
        <f>$G$7+1</f>
        <v>2024</v>
      </c>
      <c r="AE7" s="714">
        <f>$G$7+1</f>
        <v>2024</v>
      </c>
      <c r="AH7" s="713"/>
    </row>
    <row r="8" spans="1:34" ht="37.9" customHeight="1">
      <c r="A8" s="715" t="s">
        <v>729</v>
      </c>
      <c r="B8" s="716"/>
      <c r="C8" s="717" t="s">
        <v>730</v>
      </c>
      <c r="D8" s="716"/>
      <c r="E8" s="718" t="s">
        <v>731</v>
      </c>
      <c r="F8" s="716"/>
      <c r="G8" s="720" t="s">
        <v>234</v>
      </c>
      <c r="H8" s="716"/>
      <c r="I8" s="720" t="s">
        <v>732</v>
      </c>
      <c r="J8" s="716"/>
      <c r="K8" s="720" t="s">
        <v>733</v>
      </c>
      <c r="L8" s="716"/>
      <c r="M8" s="720" t="s">
        <v>734</v>
      </c>
      <c r="N8" s="716"/>
      <c r="O8" s="720" t="s">
        <v>735</v>
      </c>
      <c r="P8" s="716"/>
      <c r="Q8" s="720" t="s">
        <v>736</v>
      </c>
      <c r="R8" s="716"/>
      <c r="S8" s="720" t="s">
        <v>737</v>
      </c>
      <c r="T8" s="716"/>
      <c r="U8" s="720" t="s">
        <v>738</v>
      </c>
      <c r="V8" s="716"/>
      <c r="W8" s="720" t="s">
        <v>739</v>
      </c>
      <c r="X8" s="716"/>
      <c r="Y8" s="720" t="s">
        <v>740</v>
      </c>
      <c r="Z8" s="716"/>
      <c r="AA8" s="720" t="s">
        <v>741</v>
      </c>
      <c r="AB8" s="716"/>
      <c r="AC8" s="720" t="s">
        <v>742</v>
      </c>
      <c r="AD8" s="716"/>
      <c r="AE8" s="720" t="s">
        <v>234</v>
      </c>
      <c r="AF8" s="716"/>
      <c r="AG8" s="720" t="s">
        <v>743</v>
      </c>
      <c r="AH8" s="721"/>
    </row>
    <row r="9" spans="1:34">
      <c r="A9" s="722"/>
      <c r="B9" s="723"/>
      <c r="C9" s="724"/>
      <c r="D9" s="723"/>
      <c r="E9" s="725"/>
      <c r="F9" s="723"/>
      <c r="G9" s="725"/>
      <c r="H9" s="723"/>
      <c r="I9" s="725"/>
      <c r="J9" s="723"/>
      <c r="K9" s="725"/>
      <c r="L9" s="723"/>
      <c r="M9" s="725"/>
      <c r="N9" s="723"/>
      <c r="O9" s="725"/>
      <c r="P9" s="723"/>
      <c r="Q9" s="725"/>
      <c r="R9" s="723"/>
      <c r="S9" s="725"/>
      <c r="T9" s="723"/>
      <c r="U9" s="725"/>
      <c r="V9" s="723"/>
      <c r="W9" s="725"/>
      <c r="X9" s="723"/>
      <c r="Y9" s="725"/>
      <c r="Z9" s="723"/>
      <c r="AA9" s="725"/>
      <c r="AB9" s="723"/>
      <c r="AC9" s="725"/>
      <c r="AD9" s="723"/>
      <c r="AE9" s="725"/>
      <c r="AF9" s="723"/>
      <c r="AG9" s="725"/>
      <c r="AH9" s="721"/>
    </row>
    <row r="10" spans="1:34">
      <c r="A10" s="722">
        <v>1</v>
      </c>
      <c r="B10" s="723"/>
      <c r="C10" s="724" t="s">
        <v>791</v>
      </c>
      <c r="D10" s="723"/>
      <c r="E10" s="725"/>
      <c r="F10" s="723"/>
      <c r="G10" s="725"/>
      <c r="H10" s="723"/>
      <c r="I10" s="725"/>
      <c r="J10" s="723"/>
      <c r="K10" s="725"/>
      <c r="L10" s="723"/>
      <c r="M10" s="725"/>
      <c r="N10" s="723"/>
      <c r="O10" s="725"/>
      <c r="P10" s="723"/>
      <c r="Q10" s="725"/>
      <c r="R10" s="723"/>
      <c r="S10" s="725"/>
      <c r="T10" s="723"/>
      <c r="U10" s="725"/>
      <c r="V10" s="723"/>
      <c r="W10" s="725"/>
      <c r="X10" s="723"/>
      <c r="Y10" s="725"/>
      <c r="Z10" s="723"/>
      <c r="AA10" s="725"/>
      <c r="AB10" s="723"/>
      <c r="AC10" s="725"/>
      <c r="AD10" s="723"/>
      <c r="AE10" s="725"/>
      <c r="AF10" s="723"/>
      <c r="AG10" s="725"/>
      <c r="AH10" s="721"/>
    </row>
    <row r="11" spans="1:34">
      <c r="C11" s="713"/>
      <c r="E11" s="713"/>
      <c r="G11" s="713"/>
      <c r="I11" s="713"/>
      <c r="K11" s="713"/>
      <c r="M11" s="713"/>
      <c r="O11" s="713"/>
      <c r="Q11" s="713"/>
      <c r="S11" s="713"/>
      <c r="U11" s="713"/>
      <c r="W11" s="713"/>
      <c r="Y11" s="713"/>
      <c r="AA11" s="713"/>
      <c r="AC11" s="713"/>
      <c r="AH11" s="713"/>
    </row>
    <row r="12" spans="1:34">
      <c r="A12" s="713" t="s">
        <v>427</v>
      </c>
      <c r="C12" s="726" t="s">
        <v>744</v>
      </c>
      <c r="E12" s="726"/>
      <c r="G12" s="726"/>
      <c r="I12" s="726"/>
      <c r="K12" s="726"/>
      <c r="M12" s="726"/>
      <c r="O12" s="726"/>
      <c r="Q12" s="726"/>
      <c r="S12" s="726"/>
      <c r="U12" s="726"/>
      <c r="W12" s="726"/>
      <c r="Y12" s="726"/>
      <c r="AA12" s="726"/>
      <c r="AC12" s="726"/>
      <c r="AE12" s="726"/>
      <c r="AG12" s="727">
        <f>SUM(G12:AE12)/13</f>
        <v>0</v>
      </c>
    </row>
    <row r="13" spans="1:34">
      <c r="A13" s="713" t="s">
        <v>428</v>
      </c>
      <c r="C13" s="726" t="s">
        <v>745</v>
      </c>
      <c r="E13" s="726"/>
      <c r="G13" s="726"/>
      <c r="I13" s="726"/>
      <c r="K13" s="726"/>
      <c r="M13" s="726"/>
      <c r="O13" s="726"/>
      <c r="Q13" s="726"/>
      <c r="S13" s="726"/>
      <c r="U13" s="726"/>
      <c r="W13" s="726"/>
      <c r="Y13" s="726"/>
      <c r="AA13" s="726"/>
      <c r="AC13" s="726"/>
      <c r="AE13" s="726"/>
      <c r="AG13" s="727">
        <f t="shared" ref="AG13" si="2">SUM(G13:AE13)/13</f>
        <v>0</v>
      </c>
    </row>
    <row r="14" spans="1:34">
      <c r="A14" s="713">
        <v>3</v>
      </c>
      <c r="C14" s="648" t="s">
        <v>746</v>
      </c>
      <c r="E14" s="728"/>
      <c r="G14" s="729">
        <f>SUM(G12:G13)</f>
        <v>0</v>
      </c>
      <c r="I14" s="729">
        <f>SUM(I12:I13)</f>
        <v>0</v>
      </c>
      <c r="K14" s="729">
        <f>SUM(K12:K13)</f>
        <v>0</v>
      </c>
      <c r="M14" s="729">
        <f>SUM(M12:M13)</f>
        <v>0</v>
      </c>
      <c r="O14" s="729">
        <f>SUM(O12:O13)</f>
        <v>0</v>
      </c>
      <c r="Q14" s="729">
        <f>SUM(Q12:Q13)</f>
        <v>0</v>
      </c>
      <c r="S14" s="729">
        <f>SUM(S12:S13)</f>
        <v>0</v>
      </c>
      <c r="U14" s="729">
        <f>SUM(U12:U13)</f>
        <v>0</v>
      </c>
      <c r="W14" s="729">
        <f>SUM(W12:W13)</f>
        <v>0</v>
      </c>
      <c r="Y14" s="729">
        <f>SUM(Y12:Y13)</f>
        <v>0</v>
      </c>
      <c r="AA14" s="729">
        <f>SUM(AA12:AA13)</f>
        <v>0</v>
      </c>
      <c r="AC14" s="729">
        <f>SUM(AC12:AC13)</f>
        <v>0</v>
      </c>
      <c r="AE14" s="729">
        <f>SUM(AE12:AE13)</f>
        <v>0</v>
      </c>
      <c r="AG14" s="729">
        <f>SUM(AG12:AG13)</f>
        <v>0</v>
      </c>
    </row>
    <row r="16" spans="1:34">
      <c r="A16" s="648"/>
      <c r="C16" s="730" t="s">
        <v>194</v>
      </c>
      <c r="E16" s="648"/>
      <c r="AE16" s="727"/>
    </row>
    <row r="17" spans="1:15" ht="15.6" customHeight="1">
      <c r="A17" s="648"/>
      <c r="C17" s="648" t="s">
        <v>994</v>
      </c>
      <c r="E17" s="648"/>
      <c r="G17" s="648"/>
      <c r="I17" s="648"/>
      <c r="K17" s="731"/>
      <c r="L17" s="731"/>
      <c r="M17" s="731"/>
      <c r="N17" s="731"/>
      <c r="O17" s="731"/>
    </row>
    <row r="18" spans="1:15">
      <c r="C18" s="648" t="s">
        <v>792</v>
      </c>
      <c r="I18" s="732"/>
      <c r="K18" s="731"/>
      <c r="L18" s="731"/>
      <c r="M18" s="731"/>
      <c r="N18" s="731"/>
      <c r="O18" s="731"/>
    </row>
    <row r="21" spans="1:15">
      <c r="C21" s="733"/>
      <c r="E21" s="732"/>
      <c r="G21" s="732"/>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L17"/>
  <sheetViews>
    <sheetView view="pageBreakPreview" zoomScale="60" zoomScaleNormal="100" workbookViewId="0"/>
  </sheetViews>
  <sheetFormatPr defaultColWidth="8.88671875" defaultRowHeight="12.75"/>
  <cols>
    <col min="1" max="1" width="8.88671875" style="77"/>
    <col min="2" max="2" width="2.77734375" style="77" customWidth="1"/>
    <col min="3" max="3" width="24" style="77" customWidth="1"/>
    <col min="4" max="7" width="17.5546875" style="77" customWidth="1"/>
    <col min="8" max="8" width="21.5546875" style="77" customWidth="1"/>
    <col min="9" max="10" width="15.77734375" style="77" customWidth="1"/>
    <col min="11" max="16384" width="8.88671875" style="77"/>
  </cols>
  <sheetData>
    <row r="1" spans="1:12" ht="15.75">
      <c r="A1" s="42"/>
      <c r="B1" s="42"/>
      <c r="L1" s="65" t="str">
        <f>'Attachment H-34A '!K1&amp;""&amp;", Attachment 18"</f>
        <v>Attachment H-34A, Attachment 18</v>
      </c>
    </row>
    <row r="2" spans="1:12" ht="15.75">
      <c r="A2" s="78"/>
      <c r="B2" s="78"/>
      <c r="L2" s="65" t="s">
        <v>186</v>
      </c>
    </row>
    <row r="3" spans="1:12" ht="15.75">
      <c r="L3" s="3" t="str">
        <f>'Attachment H-34A '!K4</f>
        <v>For the 12 months ended 12/31/2024</v>
      </c>
    </row>
    <row r="4" spans="1:12" ht="13.5" thickBot="1">
      <c r="B4" s="90" t="s">
        <v>304</v>
      </c>
      <c r="C4" s="90"/>
      <c r="D4" s="90"/>
      <c r="E4" s="90"/>
      <c r="F4" s="90"/>
      <c r="G4" s="90"/>
      <c r="H4" s="90"/>
      <c r="I4" s="90"/>
      <c r="J4" s="90"/>
    </row>
    <row r="6" spans="1:12">
      <c r="C6" s="77" t="s">
        <v>299</v>
      </c>
      <c r="D6" s="91">
        <v>0.21</v>
      </c>
      <c r="E6" s="811"/>
      <c r="F6" s="811"/>
      <c r="G6" s="811"/>
    </row>
    <row r="7" spans="1:12" ht="25.5">
      <c r="C7" s="415" t="s">
        <v>995</v>
      </c>
    </row>
    <row r="8" spans="1:12">
      <c r="C8" s="92"/>
    </row>
    <row r="9" spans="1:12">
      <c r="C9" s="92"/>
    </row>
    <row r="10" spans="1:12" ht="13.5" thickBot="1">
      <c r="B10" s="90" t="s">
        <v>303</v>
      </c>
      <c r="C10" s="90"/>
      <c r="D10" s="90"/>
      <c r="E10" s="90"/>
      <c r="F10" s="90"/>
      <c r="G10" s="90"/>
      <c r="H10" s="90"/>
      <c r="I10" s="90"/>
      <c r="J10" s="90"/>
    </row>
    <row r="11" spans="1:12">
      <c r="B11" s="78"/>
      <c r="C11" s="78"/>
      <c r="D11" s="78"/>
      <c r="E11" s="78"/>
      <c r="F11" s="78"/>
      <c r="G11" s="78"/>
      <c r="H11" s="78"/>
      <c r="I11" s="78"/>
      <c r="J11" s="78"/>
    </row>
    <row r="12" spans="1:12">
      <c r="D12" s="783"/>
      <c r="E12" s="783"/>
      <c r="F12" s="783"/>
      <c r="G12" s="783"/>
      <c r="H12" s="88" t="s">
        <v>305</v>
      </c>
    </row>
    <row r="13" spans="1:12" ht="25.5">
      <c r="D13" s="88"/>
      <c r="E13" s="88"/>
      <c r="F13" s="88"/>
      <c r="G13" s="88"/>
      <c r="H13" s="89" t="s">
        <v>995</v>
      </c>
    </row>
    <row r="14" spans="1:12">
      <c r="C14" s="77" t="s">
        <v>300</v>
      </c>
      <c r="D14" s="91">
        <v>8.4900000000000003E-2</v>
      </c>
      <c r="E14" s="91"/>
      <c r="F14" s="91"/>
      <c r="G14" s="91"/>
    </row>
    <row r="15" spans="1:12">
      <c r="C15" s="77" t="s">
        <v>301</v>
      </c>
      <c r="D15" s="91">
        <v>1</v>
      </c>
      <c r="E15" s="91"/>
      <c r="F15" s="91"/>
      <c r="G15" s="91"/>
    </row>
    <row r="16" spans="1:12" ht="13.5" thickBot="1">
      <c r="C16" s="77" t="s">
        <v>302</v>
      </c>
      <c r="D16" s="93">
        <f t="shared" ref="D16:G16" si="0">D14*D15</f>
        <v>8.4900000000000003E-2</v>
      </c>
      <c r="E16" s="93">
        <f t="shared" si="0"/>
        <v>0</v>
      </c>
      <c r="F16" s="93">
        <f t="shared" si="0"/>
        <v>0</v>
      </c>
      <c r="G16" s="93">
        <f t="shared" si="0"/>
        <v>0</v>
      </c>
      <c r="H16" s="93">
        <f>SUM(D16:G16)</f>
        <v>8.4900000000000003E-2</v>
      </c>
    </row>
    <row r="17" ht="13.5" thickTop="1"/>
  </sheetData>
  <pageMargins left="0.7" right="0.7" top="0.75" bottom="0.75" header="0.3" footer="0.3"/>
  <pageSetup scale="4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D36"/>
  <sheetViews>
    <sheetView view="pageBreakPreview" zoomScale="60" zoomScaleNormal="100" workbookViewId="0"/>
  </sheetViews>
  <sheetFormatPr defaultRowHeight="15"/>
  <cols>
    <col min="2" max="2" width="2" customWidth="1"/>
    <col min="3" max="3" width="35" customWidth="1"/>
    <col min="4" max="4" width="14.44140625" customWidth="1"/>
    <col min="5" max="5" width="19.44140625" bestFit="1" customWidth="1"/>
    <col min="6" max="6" width="16.77734375" customWidth="1"/>
    <col min="7" max="7" width="14.44140625" customWidth="1"/>
    <col min="8" max="8" width="7.21875" customWidth="1"/>
    <col min="9" max="9" width="17.33203125" bestFit="1" customWidth="1"/>
    <col min="10" max="10" width="16.33203125" customWidth="1"/>
    <col min="11" max="11" width="16.44140625" customWidth="1"/>
    <col min="12" max="13" width="13" customWidth="1"/>
    <col min="14" max="14" width="12.88671875" customWidth="1"/>
    <col min="15" max="16" width="11.21875" bestFit="1" customWidth="1"/>
    <col min="17" max="17" width="10.88671875" bestFit="1" customWidth="1"/>
    <col min="18" max="20" width="11.21875" bestFit="1" customWidth="1"/>
    <col min="21" max="21" width="10.88671875" bestFit="1" customWidth="1"/>
    <col min="22" max="22" width="11.21875" bestFit="1" customWidth="1"/>
    <col min="23" max="23" width="12.6640625" bestFit="1" customWidth="1"/>
    <col min="24" max="24" width="11.21875" bestFit="1" customWidth="1"/>
    <col min="25" max="25" width="12.21875" customWidth="1"/>
    <col min="26" max="26" width="11.77734375" customWidth="1"/>
    <col min="27" max="27" width="9.88671875" customWidth="1"/>
    <col min="28" max="28" width="33.88671875" customWidth="1"/>
    <col min="29" max="29" width="11.77734375" customWidth="1"/>
    <col min="30" max="30" width="29.21875" bestFit="1" customWidth="1"/>
  </cols>
  <sheetData>
    <row r="3" spans="1:30" ht="15.75">
      <c r="AB3" s="779" t="str">
        <f>'Attachment H-34A '!K1&amp;""&amp;", Attachment 19"</f>
        <v>Attachment H-34A, Attachment 19</v>
      </c>
      <c r="AC3" s="778"/>
      <c r="AD3" s="779"/>
    </row>
    <row r="4" spans="1:30" ht="15.75">
      <c r="N4" s="658"/>
      <c r="AB4" s="779" t="s">
        <v>186</v>
      </c>
      <c r="AC4" s="778"/>
      <c r="AD4" s="779"/>
    </row>
    <row r="5" spans="1:30" ht="15.75">
      <c r="L5" s="777" t="s">
        <v>996</v>
      </c>
      <c r="AB5" s="780" t="str">
        <f>'Attachment H-34A '!K4</f>
        <v>For the 12 months ended 12/31/2024</v>
      </c>
      <c r="AC5" s="778"/>
      <c r="AD5" s="780"/>
    </row>
    <row r="9" spans="1:30" ht="15.75">
      <c r="A9" s="713"/>
      <c r="B9" s="648"/>
      <c r="C9" s="647" t="s">
        <v>692</v>
      </c>
      <c r="D9" s="647" t="str">
        <f>"("&amp;CHAR(CODE(MID(C9,2,1))+1)&amp;")"</f>
        <v>(B)</v>
      </c>
      <c r="E9" s="647" t="str">
        <f>"("&amp;CHAR(CODE(MID(D9,2,1))+1)&amp;")"</f>
        <v>(C)</v>
      </c>
      <c r="F9" s="647" t="str">
        <f t="shared" ref="F9:H9" si="0">"("&amp;CHAR(CODE(MID(E9,2,1))+1)&amp;")"</f>
        <v>(D)</v>
      </c>
      <c r="G9" s="647" t="str">
        <f t="shared" si="0"/>
        <v>(E)</v>
      </c>
      <c r="H9" s="647" t="str">
        <f t="shared" si="0"/>
        <v>(F)</v>
      </c>
      <c r="I9" s="647" t="str">
        <f t="shared" ref="I9:AA9" si="1">"("&amp;CHAR(CODE(MID(H9,2,1))+1)&amp;")"</f>
        <v>(G)</v>
      </c>
      <c r="J9" s="647" t="str">
        <f t="shared" si="1"/>
        <v>(H)</v>
      </c>
      <c r="K9" s="647" t="str">
        <f t="shared" si="1"/>
        <v>(I)</v>
      </c>
      <c r="L9" s="647" t="str">
        <f t="shared" si="1"/>
        <v>(J)</v>
      </c>
      <c r="M9" s="647" t="str">
        <f t="shared" si="1"/>
        <v>(K)</v>
      </c>
      <c r="N9" s="647" t="str">
        <f t="shared" si="1"/>
        <v>(L)</v>
      </c>
      <c r="O9" s="647" t="str">
        <f t="shared" si="1"/>
        <v>(M)</v>
      </c>
      <c r="P9" s="647" t="str">
        <f t="shared" si="1"/>
        <v>(N)</v>
      </c>
      <c r="Q9" s="647" t="str">
        <f t="shared" si="1"/>
        <v>(O)</v>
      </c>
      <c r="R9" s="647" t="str">
        <f t="shared" si="1"/>
        <v>(P)</v>
      </c>
      <c r="S9" s="647" t="str">
        <f t="shared" si="1"/>
        <v>(Q)</v>
      </c>
      <c r="T9" s="647" t="str">
        <f t="shared" si="1"/>
        <v>(R)</v>
      </c>
      <c r="U9" s="647" t="str">
        <f t="shared" si="1"/>
        <v>(S)</v>
      </c>
      <c r="V9" s="647" t="str">
        <f t="shared" si="1"/>
        <v>(T)</v>
      </c>
      <c r="W9" s="647" t="str">
        <f t="shared" si="1"/>
        <v>(U)</v>
      </c>
      <c r="X9" s="647" t="str">
        <f t="shared" si="1"/>
        <v>(V)</v>
      </c>
      <c r="Y9" s="647" t="str">
        <f t="shared" si="1"/>
        <v>(W)</v>
      </c>
      <c r="Z9" s="647" t="str">
        <f t="shared" si="1"/>
        <v>(X)</v>
      </c>
      <c r="AA9" s="647" t="str">
        <f t="shared" si="1"/>
        <v>(Y)</v>
      </c>
      <c r="AB9" s="791"/>
      <c r="AC9" s="791"/>
      <c r="AD9" s="791"/>
    </row>
    <row r="10" spans="1:30" ht="15.75">
      <c r="A10" s="713"/>
      <c r="B10" s="648"/>
      <c r="C10" s="648"/>
      <c r="D10" s="647"/>
      <c r="E10" s="647"/>
      <c r="F10" s="647"/>
      <c r="G10" s="647"/>
      <c r="H10" s="647"/>
      <c r="I10" s="647"/>
      <c r="J10" s="647"/>
      <c r="K10" s="647"/>
      <c r="L10" s="647"/>
      <c r="M10" s="647"/>
      <c r="N10" s="647"/>
      <c r="O10" s="647"/>
      <c r="P10" s="647"/>
      <c r="Q10" s="647"/>
      <c r="R10" s="647"/>
      <c r="S10" s="647"/>
      <c r="T10" s="647"/>
      <c r="U10" s="647"/>
      <c r="V10" s="647"/>
      <c r="W10" s="647"/>
      <c r="X10" s="647"/>
      <c r="Y10" s="713"/>
      <c r="Z10" s="713"/>
      <c r="AA10" s="713"/>
      <c r="AB10" s="792"/>
      <c r="AC10" s="713"/>
      <c r="AD10" s="713"/>
    </row>
    <row r="11" spans="1:30" ht="29.45" customHeight="1">
      <c r="A11" s="713"/>
      <c r="B11" s="648"/>
      <c r="C11" s="648"/>
      <c r="D11" s="648"/>
      <c r="E11" s="648"/>
      <c r="F11" s="648"/>
      <c r="G11" s="648"/>
      <c r="H11" s="648"/>
      <c r="I11" s="648"/>
      <c r="J11" s="648"/>
      <c r="K11" s="648"/>
      <c r="L11" s="648"/>
      <c r="M11" s="648"/>
      <c r="N11" s="808">
        <f>(MID(AB5:AB5,31,10)-1)</f>
        <v>2023</v>
      </c>
      <c r="O11" s="714">
        <f t="shared" ref="O11:Z11" si="2">$N$11+1</f>
        <v>2024</v>
      </c>
      <c r="P11" s="714">
        <f t="shared" si="2"/>
        <v>2024</v>
      </c>
      <c r="Q11" s="714">
        <f t="shared" si="2"/>
        <v>2024</v>
      </c>
      <c r="R11" s="714">
        <f t="shared" si="2"/>
        <v>2024</v>
      </c>
      <c r="S11" s="714">
        <f t="shared" si="2"/>
        <v>2024</v>
      </c>
      <c r="T11" s="714">
        <f t="shared" si="2"/>
        <v>2024</v>
      </c>
      <c r="U11" s="714">
        <f t="shared" si="2"/>
        <v>2024</v>
      </c>
      <c r="V11" s="714">
        <f t="shared" si="2"/>
        <v>2024</v>
      </c>
      <c r="W11" s="714">
        <f t="shared" si="2"/>
        <v>2024</v>
      </c>
      <c r="X11" s="714">
        <f t="shared" si="2"/>
        <v>2024</v>
      </c>
      <c r="Y11" s="714">
        <f t="shared" si="2"/>
        <v>2024</v>
      </c>
      <c r="Z11" s="714">
        <f t="shared" si="2"/>
        <v>2024</v>
      </c>
      <c r="AA11" s="713"/>
      <c r="AB11" s="792"/>
      <c r="AC11" s="713"/>
      <c r="AD11" s="713"/>
    </row>
    <row r="12" spans="1:30" ht="67.900000000000006" customHeight="1">
      <c r="A12" s="715" t="s">
        <v>177</v>
      </c>
      <c r="B12" s="765"/>
      <c r="C12" s="719" t="s">
        <v>804</v>
      </c>
      <c r="D12" s="719" t="s">
        <v>873</v>
      </c>
      <c r="E12" s="719" t="s">
        <v>796</v>
      </c>
      <c r="F12" s="719" t="s">
        <v>797</v>
      </c>
      <c r="G12" s="719" t="s">
        <v>775</v>
      </c>
      <c r="H12" s="719" t="s">
        <v>798</v>
      </c>
      <c r="I12" s="719" t="s">
        <v>774</v>
      </c>
      <c r="J12" s="719" t="s">
        <v>803</v>
      </c>
      <c r="K12" s="719" t="s">
        <v>784</v>
      </c>
      <c r="L12" s="719" t="s">
        <v>772</v>
      </c>
      <c r="M12" s="719" t="s">
        <v>799</v>
      </c>
      <c r="N12" s="720" t="s">
        <v>234</v>
      </c>
      <c r="O12" s="720" t="s">
        <v>732</v>
      </c>
      <c r="P12" s="720" t="s">
        <v>733</v>
      </c>
      <c r="Q12" s="720" t="s">
        <v>734</v>
      </c>
      <c r="R12" s="720" t="s">
        <v>735</v>
      </c>
      <c r="S12" s="720" t="s">
        <v>736</v>
      </c>
      <c r="T12" s="720" t="s">
        <v>737</v>
      </c>
      <c r="U12" s="720" t="s">
        <v>738</v>
      </c>
      <c r="V12" s="720" t="s">
        <v>739</v>
      </c>
      <c r="W12" s="720" t="s">
        <v>740</v>
      </c>
      <c r="X12" s="720" t="s">
        <v>741</v>
      </c>
      <c r="Y12" s="720" t="s">
        <v>742</v>
      </c>
      <c r="Z12" s="720" t="s">
        <v>234</v>
      </c>
      <c r="AA12" s="720" t="s">
        <v>800</v>
      </c>
      <c r="AB12" s="793"/>
      <c r="AC12" s="794"/>
      <c r="AD12" s="794"/>
    </row>
    <row r="13" spans="1:30" ht="15.75">
      <c r="A13" s="771">
        <v>1</v>
      </c>
      <c r="B13" s="713"/>
      <c r="C13" s="768" t="s">
        <v>1200</v>
      </c>
      <c r="D13" s="315" t="s">
        <v>1201</v>
      </c>
      <c r="E13" s="315" t="s">
        <v>1202</v>
      </c>
      <c r="F13" s="997">
        <v>5080285</v>
      </c>
      <c r="G13" s="796">
        <v>180</v>
      </c>
      <c r="H13" s="796">
        <v>3</v>
      </c>
      <c r="I13" s="797">
        <v>44562</v>
      </c>
      <c r="J13" s="767">
        <f>IF(H13=0,0,(H13*12))</f>
        <v>36</v>
      </c>
      <c r="K13" s="767">
        <f>IF(J13=0,G13,(G13-J13+12))</f>
        <v>156</v>
      </c>
      <c r="L13" s="767">
        <f>IF(J13=0,0,IFERROR(F13/K13,0))</f>
        <v>32565.929487179488</v>
      </c>
      <c r="M13" s="767">
        <f>L13*12</f>
        <v>390791.15384615387</v>
      </c>
      <c r="N13" s="727">
        <f>F13</f>
        <v>5080285</v>
      </c>
      <c r="O13" s="727">
        <f>N13-L13</f>
        <v>5047719.070512821</v>
      </c>
      <c r="P13" s="727">
        <f>IF(O13-$L13&gt;=0,O13-$L13,0)</f>
        <v>5015153.1410256419</v>
      </c>
      <c r="Q13" s="727">
        <f t="shared" ref="Q13" si="3">IF(P13-$L13&gt;=0,P13-$L13,0)</f>
        <v>4982587.2115384629</v>
      </c>
      <c r="R13" s="727">
        <f t="shared" ref="R13" si="4">IF(Q13-$L13&gt;=0,Q13-$L13,0)</f>
        <v>4950021.2820512839</v>
      </c>
      <c r="S13" s="727">
        <f t="shared" ref="S13" si="5">IF(R13-$L13&gt;=0,R13-$L13,0)</f>
        <v>4917455.3525641048</v>
      </c>
      <c r="T13" s="727">
        <f t="shared" ref="T13" si="6">IF(S13-$L13&gt;=0,S13-$L13,0)</f>
        <v>4884889.4230769258</v>
      </c>
      <c r="U13" s="727">
        <f t="shared" ref="U13" si="7">IF(T13-$L13&gt;=0,T13-$L13,0)</f>
        <v>4852323.4935897468</v>
      </c>
      <c r="V13" s="727">
        <f t="shared" ref="V13" si="8">IF(U13-$L13&gt;=0,U13-$L13,0)</f>
        <v>4819757.5641025677</v>
      </c>
      <c r="W13" s="727">
        <f t="shared" ref="W13" si="9">IF(V13-$L13&gt;=0,V13-$L13,0)</f>
        <v>4787191.6346153887</v>
      </c>
      <c r="X13" s="727">
        <f>IF(W13-$L13&gt;=0,W13-$L13,0)</f>
        <v>4754625.7051282097</v>
      </c>
      <c r="Y13" s="727">
        <f t="shared" ref="Y13" si="10">IF(X13-$L13&gt;=0,X13-$L13,0)</f>
        <v>4722059.7756410306</v>
      </c>
      <c r="Z13" s="727">
        <f>IF(Y13-$L13&gt;=0,Y13-$L13,0)</f>
        <v>4689493.8461538516</v>
      </c>
      <c r="AA13" s="953"/>
      <c r="AB13" s="795"/>
      <c r="AC13" s="728"/>
      <c r="AD13" s="728"/>
    </row>
    <row r="14" spans="1:30" ht="15.75">
      <c r="A14" s="771">
        <v>1.01</v>
      </c>
      <c r="B14" s="648"/>
      <c r="C14" s="768"/>
      <c r="D14" s="315"/>
      <c r="E14" s="315"/>
      <c r="F14" s="796"/>
      <c r="G14" s="796"/>
      <c r="H14" s="796"/>
      <c r="I14" s="797"/>
      <c r="J14" s="767">
        <f>IF(H14=0,0,(H14*12))</f>
        <v>0</v>
      </c>
      <c r="K14" s="767">
        <f t="shared" ref="K14:K23" si="11">IF(J14=0,G14,(G14-J14+12))</f>
        <v>0</v>
      </c>
      <c r="L14" s="767">
        <f>IF(J14=0,0,IFERROR(F14/K14,0))</f>
        <v>0</v>
      </c>
      <c r="M14" s="767">
        <f>L14*12</f>
        <v>0</v>
      </c>
      <c r="N14" s="727">
        <f t="shared" ref="N14:N23" si="12">F14</f>
        <v>0</v>
      </c>
      <c r="O14" s="727">
        <f>N14-L14</f>
        <v>0</v>
      </c>
      <c r="P14" s="727">
        <f>IF(O14-$L14&gt;=0,O14-$L14,0)</f>
        <v>0</v>
      </c>
      <c r="Q14" s="727">
        <f t="shared" ref="Q14:Z14" si="13">IF(P14-$L14&gt;=0,P14-$L14,0)</f>
        <v>0</v>
      </c>
      <c r="R14" s="727">
        <f t="shared" si="13"/>
        <v>0</v>
      </c>
      <c r="S14" s="727">
        <f t="shared" si="13"/>
        <v>0</v>
      </c>
      <c r="T14" s="727">
        <f t="shared" si="13"/>
        <v>0</v>
      </c>
      <c r="U14" s="727">
        <f t="shared" si="13"/>
        <v>0</v>
      </c>
      <c r="V14" s="727">
        <f t="shared" si="13"/>
        <v>0</v>
      </c>
      <c r="W14" s="727">
        <f t="shared" si="13"/>
        <v>0</v>
      </c>
      <c r="X14" s="727">
        <f t="shared" si="13"/>
        <v>0</v>
      </c>
      <c r="Y14" s="727">
        <f t="shared" si="13"/>
        <v>0</v>
      </c>
      <c r="Z14" s="727">
        <f t="shared" si="13"/>
        <v>0</v>
      </c>
      <c r="AA14" s="953"/>
      <c r="AB14" s="795"/>
      <c r="AC14" s="728"/>
      <c r="AD14" s="728"/>
    </row>
    <row r="15" spans="1:30" ht="15.75">
      <c r="A15" s="771">
        <f>A14+0.01</f>
        <v>1.02</v>
      </c>
      <c r="B15" s="648"/>
      <c r="C15" s="768"/>
      <c r="D15" s="769"/>
      <c r="E15" s="769"/>
      <c r="F15" s="796"/>
      <c r="G15" s="796"/>
      <c r="H15" s="796"/>
      <c r="I15" s="797"/>
      <c r="J15" s="767">
        <f>IF(H15=0,0,(H15*12))</f>
        <v>0</v>
      </c>
      <c r="K15" s="767">
        <f t="shared" si="11"/>
        <v>0</v>
      </c>
      <c r="L15" s="767">
        <f t="shared" ref="L15:L23" si="14">IF(J15=0,0,IFERROR(F15/K15,0))</f>
        <v>0</v>
      </c>
      <c r="M15" s="767">
        <f t="shared" ref="M15:M23" si="15">L15*12</f>
        <v>0</v>
      </c>
      <c r="N15" s="727">
        <f t="shared" si="12"/>
        <v>0</v>
      </c>
      <c r="O15" s="727">
        <f t="shared" ref="O15:O23" si="16">N15-L15</f>
        <v>0</v>
      </c>
      <c r="P15" s="727">
        <f t="shared" ref="P15:Z23" si="17">IF(O15-$L15&gt;=0,O15-$L15,0)</f>
        <v>0</v>
      </c>
      <c r="Q15" s="727">
        <f t="shared" si="17"/>
        <v>0</v>
      </c>
      <c r="R15" s="727">
        <f t="shared" si="17"/>
        <v>0</v>
      </c>
      <c r="S15" s="727">
        <f t="shared" si="17"/>
        <v>0</v>
      </c>
      <c r="T15" s="727">
        <f t="shared" si="17"/>
        <v>0</v>
      </c>
      <c r="U15" s="727">
        <f t="shared" si="17"/>
        <v>0</v>
      </c>
      <c r="V15" s="727">
        <f t="shared" si="17"/>
        <v>0</v>
      </c>
      <c r="W15" s="727">
        <f t="shared" si="17"/>
        <v>0</v>
      </c>
      <c r="X15" s="727">
        <f t="shared" si="17"/>
        <v>0</v>
      </c>
      <c r="Y15" s="727">
        <f t="shared" si="17"/>
        <v>0</v>
      </c>
      <c r="Z15" s="727">
        <f t="shared" si="17"/>
        <v>0</v>
      </c>
      <c r="AA15" s="953"/>
      <c r="AB15" s="795"/>
      <c r="AC15" s="728"/>
      <c r="AD15" s="728"/>
    </row>
    <row r="16" spans="1:30" ht="15.75">
      <c r="A16" s="771">
        <f t="shared" ref="A16:A23" si="18">A15+0.01</f>
        <v>1.03</v>
      </c>
      <c r="B16" s="648"/>
      <c r="C16" s="768"/>
      <c r="D16" s="769"/>
      <c r="E16" s="769"/>
      <c r="F16" s="796"/>
      <c r="G16" s="796"/>
      <c r="H16" s="796"/>
      <c r="I16" s="797"/>
      <c r="J16" s="767">
        <f t="shared" ref="J16:J22" si="19">IF(H16=0,0,(H16*12))</f>
        <v>0</v>
      </c>
      <c r="K16" s="767">
        <f t="shared" si="11"/>
        <v>0</v>
      </c>
      <c r="L16" s="767">
        <f t="shared" si="14"/>
        <v>0</v>
      </c>
      <c r="M16" s="767">
        <f t="shared" si="15"/>
        <v>0</v>
      </c>
      <c r="N16" s="727">
        <f t="shared" si="12"/>
        <v>0</v>
      </c>
      <c r="O16" s="727">
        <f t="shared" si="16"/>
        <v>0</v>
      </c>
      <c r="P16" s="727">
        <f t="shared" si="17"/>
        <v>0</v>
      </c>
      <c r="Q16" s="727">
        <f t="shared" si="17"/>
        <v>0</v>
      </c>
      <c r="R16" s="727">
        <f t="shared" si="17"/>
        <v>0</v>
      </c>
      <c r="S16" s="727">
        <f t="shared" si="17"/>
        <v>0</v>
      </c>
      <c r="T16" s="727">
        <f t="shared" si="17"/>
        <v>0</v>
      </c>
      <c r="U16" s="727">
        <f t="shared" si="17"/>
        <v>0</v>
      </c>
      <c r="V16" s="727">
        <f t="shared" si="17"/>
        <v>0</v>
      </c>
      <c r="W16" s="727">
        <f t="shared" si="17"/>
        <v>0</v>
      </c>
      <c r="X16" s="727">
        <f t="shared" si="17"/>
        <v>0</v>
      </c>
      <c r="Y16" s="727">
        <f t="shared" si="17"/>
        <v>0</v>
      </c>
      <c r="Z16" s="727">
        <f t="shared" si="17"/>
        <v>0</v>
      </c>
      <c r="AA16" s="953"/>
      <c r="AB16" s="795"/>
      <c r="AC16" s="728"/>
      <c r="AD16" s="728"/>
    </row>
    <row r="17" spans="1:30" ht="15.75">
      <c r="A17" s="771">
        <f t="shared" si="18"/>
        <v>1.04</v>
      </c>
      <c r="B17" s="648"/>
      <c r="C17" s="768"/>
      <c r="D17" s="769"/>
      <c r="E17" s="769"/>
      <c r="F17" s="796"/>
      <c r="G17" s="796"/>
      <c r="H17" s="796"/>
      <c r="I17" s="797"/>
      <c r="J17" s="767">
        <f t="shared" si="19"/>
        <v>0</v>
      </c>
      <c r="K17" s="767">
        <f t="shared" si="11"/>
        <v>0</v>
      </c>
      <c r="L17" s="767">
        <f t="shared" si="14"/>
        <v>0</v>
      </c>
      <c r="M17" s="767">
        <f t="shared" si="15"/>
        <v>0</v>
      </c>
      <c r="N17" s="727">
        <f t="shared" si="12"/>
        <v>0</v>
      </c>
      <c r="O17" s="727">
        <f t="shared" si="16"/>
        <v>0</v>
      </c>
      <c r="P17" s="727">
        <f t="shared" si="17"/>
        <v>0</v>
      </c>
      <c r="Q17" s="727">
        <f t="shared" si="17"/>
        <v>0</v>
      </c>
      <c r="R17" s="727">
        <f t="shared" si="17"/>
        <v>0</v>
      </c>
      <c r="S17" s="727">
        <f t="shared" si="17"/>
        <v>0</v>
      </c>
      <c r="T17" s="727">
        <f t="shared" si="17"/>
        <v>0</v>
      </c>
      <c r="U17" s="727">
        <f t="shared" si="17"/>
        <v>0</v>
      </c>
      <c r="V17" s="727">
        <f t="shared" si="17"/>
        <v>0</v>
      </c>
      <c r="W17" s="727">
        <f t="shared" si="17"/>
        <v>0</v>
      </c>
      <c r="X17" s="727">
        <f t="shared" si="17"/>
        <v>0</v>
      </c>
      <c r="Y17" s="727">
        <f t="shared" si="17"/>
        <v>0</v>
      </c>
      <c r="Z17" s="727">
        <f t="shared" si="17"/>
        <v>0</v>
      </c>
      <c r="AA17" s="953"/>
      <c r="AB17" s="795"/>
      <c r="AC17" s="728"/>
      <c r="AD17" s="728"/>
    </row>
    <row r="18" spans="1:30" ht="15.75">
      <c r="A18" s="771">
        <f t="shared" si="18"/>
        <v>1.05</v>
      </c>
      <c r="B18" s="648"/>
      <c r="C18" s="768"/>
      <c r="D18" s="769"/>
      <c r="E18" s="769"/>
      <c r="F18" s="796"/>
      <c r="G18" s="796"/>
      <c r="H18" s="796"/>
      <c r="I18" s="797"/>
      <c r="J18" s="767">
        <f t="shared" si="19"/>
        <v>0</v>
      </c>
      <c r="K18" s="767">
        <f t="shared" si="11"/>
        <v>0</v>
      </c>
      <c r="L18" s="767">
        <f t="shared" si="14"/>
        <v>0</v>
      </c>
      <c r="M18" s="767">
        <f t="shared" si="15"/>
        <v>0</v>
      </c>
      <c r="N18" s="727">
        <f t="shared" si="12"/>
        <v>0</v>
      </c>
      <c r="O18" s="727">
        <f t="shared" si="16"/>
        <v>0</v>
      </c>
      <c r="P18" s="727">
        <f t="shared" si="17"/>
        <v>0</v>
      </c>
      <c r="Q18" s="727">
        <f t="shared" si="17"/>
        <v>0</v>
      </c>
      <c r="R18" s="727">
        <f t="shared" si="17"/>
        <v>0</v>
      </c>
      <c r="S18" s="727">
        <f t="shared" si="17"/>
        <v>0</v>
      </c>
      <c r="T18" s="727">
        <f t="shared" si="17"/>
        <v>0</v>
      </c>
      <c r="U18" s="727">
        <f t="shared" si="17"/>
        <v>0</v>
      </c>
      <c r="V18" s="727">
        <f t="shared" si="17"/>
        <v>0</v>
      </c>
      <c r="W18" s="727">
        <f t="shared" si="17"/>
        <v>0</v>
      </c>
      <c r="X18" s="727">
        <f t="shared" si="17"/>
        <v>0</v>
      </c>
      <c r="Y18" s="727">
        <f t="shared" si="17"/>
        <v>0</v>
      </c>
      <c r="Z18" s="727">
        <f t="shared" si="17"/>
        <v>0</v>
      </c>
      <c r="AA18" s="953"/>
      <c r="AB18" s="795"/>
      <c r="AC18" s="728"/>
      <c r="AD18" s="728"/>
    </row>
    <row r="19" spans="1:30" ht="15.75">
      <c r="A19" s="771">
        <f t="shared" si="18"/>
        <v>1.06</v>
      </c>
      <c r="B19" s="648"/>
      <c r="C19" s="768"/>
      <c r="D19" s="769"/>
      <c r="E19" s="769"/>
      <c r="F19" s="796"/>
      <c r="G19" s="796"/>
      <c r="H19" s="796"/>
      <c r="I19" s="797"/>
      <c r="J19" s="767">
        <f t="shared" si="19"/>
        <v>0</v>
      </c>
      <c r="K19" s="767">
        <f t="shared" si="11"/>
        <v>0</v>
      </c>
      <c r="L19" s="767">
        <f t="shared" si="14"/>
        <v>0</v>
      </c>
      <c r="M19" s="767">
        <f t="shared" si="15"/>
        <v>0</v>
      </c>
      <c r="N19" s="727">
        <f t="shared" si="12"/>
        <v>0</v>
      </c>
      <c r="O19" s="727">
        <f t="shared" si="16"/>
        <v>0</v>
      </c>
      <c r="P19" s="727">
        <f t="shared" si="17"/>
        <v>0</v>
      </c>
      <c r="Q19" s="727">
        <f t="shared" si="17"/>
        <v>0</v>
      </c>
      <c r="R19" s="727">
        <f t="shared" si="17"/>
        <v>0</v>
      </c>
      <c r="S19" s="727">
        <f t="shared" si="17"/>
        <v>0</v>
      </c>
      <c r="T19" s="727">
        <f t="shared" si="17"/>
        <v>0</v>
      </c>
      <c r="U19" s="727">
        <f t="shared" si="17"/>
        <v>0</v>
      </c>
      <c r="V19" s="727">
        <f t="shared" si="17"/>
        <v>0</v>
      </c>
      <c r="W19" s="727">
        <f t="shared" si="17"/>
        <v>0</v>
      </c>
      <c r="X19" s="727">
        <f t="shared" si="17"/>
        <v>0</v>
      </c>
      <c r="Y19" s="727">
        <f t="shared" si="17"/>
        <v>0</v>
      </c>
      <c r="Z19" s="727">
        <f t="shared" si="17"/>
        <v>0</v>
      </c>
      <c r="AA19" s="953"/>
      <c r="AB19" s="795"/>
      <c r="AC19" s="728"/>
      <c r="AD19" s="728"/>
    </row>
    <row r="20" spans="1:30" ht="15.75">
      <c r="A20" s="771">
        <f t="shared" si="18"/>
        <v>1.07</v>
      </c>
      <c r="B20" s="648"/>
      <c r="C20" s="768"/>
      <c r="D20" s="769"/>
      <c r="E20" s="769"/>
      <c r="F20" s="796"/>
      <c r="G20" s="796"/>
      <c r="H20" s="796"/>
      <c r="I20" s="797"/>
      <c r="J20" s="767">
        <f>IF(H20=0,0,(H20*12))</f>
        <v>0</v>
      </c>
      <c r="K20" s="767">
        <f t="shared" si="11"/>
        <v>0</v>
      </c>
      <c r="L20" s="767">
        <f t="shared" si="14"/>
        <v>0</v>
      </c>
      <c r="M20" s="767">
        <f t="shared" si="15"/>
        <v>0</v>
      </c>
      <c r="N20" s="727">
        <f t="shared" si="12"/>
        <v>0</v>
      </c>
      <c r="O20" s="727">
        <f t="shared" si="16"/>
        <v>0</v>
      </c>
      <c r="P20" s="727">
        <f t="shared" si="17"/>
        <v>0</v>
      </c>
      <c r="Q20" s="727">
        <f t="shared" si="17"/>
        <v>0</v>
      </c>
      <c r="R20" s="727">
        <f t="shared" si="17"/>
        <v>0</v>
      </c>
      <c r="S20" s="727">
        <f t="shared" si="17"/>
        <v>0</v>
      </c>
      <c r="T20" s="727">
        <f t="shared" si="17"/>
        <v>0</v>
      </c>
      <c r="U20" s="727">
        <f t="shared" si="17"/>
        <v>0</v>
      </c>
      <c r="V20" s="727">
        <f t="shared" si="17"/>
        <v>0</v>
      </c>
      <c r="W20" s="727">
        <f t="shared" si="17"/>
        <v>0</v>
      </c>
      <c r="X20" s="727">
        <f t="shared" si="17"/>
        <v>0</v>
      </c>
      <c r="Y20" s="727">
        <f t="shared" si="17"/>
        <v>0</v>
      </c>
      <c r="Z20" s="727">
        <f t="shared" si="17"/>
        <v>0</v>
      </c>
      <c r="AA20" s="953"/>
      <c r="AB20" s="795"/>
      <c r="AC20" s="728"/>
      <c r="AD20" s="728"/>
    </row>
    <row r="21" spans="1:30" ht="15.75">
      <c r="A21" s="771">
        <f t="shared" si="18"/>
        <v>1.08</v>
      </c>
      <c r="B21" s="648"/>
      <c r="C21" s="768"/>
      <c r="D21" s="769"/>
      <c r="E21" s="769"/>
      <c r="F21" s="796"/>
      <c r="G21" s="796"/>
      <c r="H21" s="796"/>
      <c r="I21" s="797"/>
      <c r="J21" s="767">
        <f>IF(H21=0,0,(H21*12))</f>
        <v>0</v>
      </c>
      <c r="K21" s="767">
        <f t="shared" si="11"/>
        <v>0</v>
      </c>
      <c r="L21" s="767">
        <f t="shared" si="14"/>
        <v>0</v>
      </c>
      <c r="M21" s="767">
        <f t="shared" si="15"/>
        <v>0</v>
      </c>
      <c r="N21" s="727">
        <f t="shared" si="12"/>
        <v>0</v>
      </c>
      <c r="O21" s="727">
        <f t="shared" si="16"/>
        <v>0</v>
      </c>
      <c r="P21" s="727">
        <f t="shared" si="17"/>
        <v>0</v>
      </c>
      <c r="Q21" s="727">
        <f t="shared" si="17"/>
        <v>0</v>
      </c>
      <c r="R21" s="727">
        <f t="shared" si="17"/>
        <v>0</v>
      </c>
      <c r="S21" s="727">
        <f t="shared" si="17"/>
        <v>0</v>
      </c>
      <c r="T21" s="727">
        <f t="shared" si="17"/>
        <v>0</v>
      </c>
      <c r="U21" s="727">
        <f t="shared" si="17"/>
        <v>0</v>
      </c>
      <c r="V21" s="727">
        <f t="shared" si="17"/>
        <v>0</v>
      </c>
      <c r="W21" s="727">
        <f t="shared" si="17"/>
        <v>0</v>
      </c>
      <c r="X21" s="727">
        <f t="shared" si="17"/>
        <v>0</v>
      </c>
      <c r="Y21" s="727">
        <f t="shared" si="17"/>
        <v>0</v>
      </c>
      <c r="Z21" s="727">
        <f t="shared" si="17"/>
        <v>0</v>
      </c>
      <c r="AA21" s="953"/>
      <c r="AB21" s="795"/>
      <c r="AC21" s="728"/>
      <c r="AD21" s="728"/>
    </row>
    <row r="22" spans="1:30" ht="15.75">
      <c r="A22" s="771">
        <f t="shared" si="18"/>
        <v>1.0900000000000001</v>
      </c>
      <c r="B22" s="648"/>
      <c r="C22" s="768"/>
      <c r="D22" s="769"/>
      <c r="E22" s="769"/>
      <c r="F22" s="796"/>
      <c r="G22" s="796"/>
      <c r="H22" s="796"/>
      <c r="I22" s="797"/>
      <c r="J22" s="767">
        <f t="shared" si="19"/>
        <v>0</v>
      </c>
      <c r="K22" s="767">
        <f t="shared" si="11"/>
        <v>0</v>
      </c>
      <c r="L22" s="767">
        <f t="shared" si="14"/>
        <v>0</v>
      </c>
      <c r="M22" s="767">
        <f t="shared" si="15"/>
        <v>0</v>
      </c>
      <c r="N22" s="727">
        <f t="shared" si="12"/>
        <v>0</v>
      </c>
      <c r="O22" s="727">
        <f t="shared" si="16"/>
        <v>0</v>
      </c>
      <c r="P22" s="727">
        <f t="shared" si="17"/>
        <v>0</v>
      </c>
      <c r="Q22" s="727">
        <f t="shared" si="17"/>
        <v>0</v>
      </c>
      <c r="R22" s="727">
        <f t="shared" si="17"/>
        <v>0</v>
      </c>
      <c r="S22" s="727">
        <f t="shared" si="17"/>
        <v>0</v>
      </c>
      <c r="T22" s="727">
        <f t="shared" si="17"/>
        <v>0</v>
      </c>
      <c r="U22" s="727">
        <f t="shared" si="17"/>
        <v>0</v>
      </c>
      <c r="V22" s="727">
        <f t="shared" si="17"/>
        <v>0</v>
      </c>
      <c r="W22" s="727">
        <f t="shared" si="17"/>
        <v>0</v>
      </c>
      <c r="X22" s="727">
        <f t="shared" si="17"/>
        <v>0</v>
      </c>
      <c r="Y22" s="727">
        <f t="shared" si="17"/>
        <v>0</v>
      </c>
      <c r="Z22" s="727">
        <f t="shared" si="17"/>
        <v>0</v>
      </c>
      <c r="AA22" s="953"/>
      <c r="AB22" s="795"/>
      <c r="AC22" s="728"/>
      <c r="AD22" s="728"/>
    </row>
    <row r="23" spans="1:30" ht="15.75">
      <c r="A23" s="771">
        <f t="shared" si="18"/>
        <v>1.1000000000000001</v>
      </c>
      <c r="B23" s="648"/>
      <c r="C23" s="768"/>
      <c r="D23" s="769"/>
      <c r="E23" s="769"/>
      <c r="F23" s="796"/>
      <c r="G23" s="796"/>
      <c r="H23" s="796"/>
      <c r="I23" s="797"/>
      <c r="J23" s="767">
        <f>IF(H23=0,0,(H23*12))</f>
        <v>0</v>
      </c>
      <c r="K23" s="767">
        <f t="shared" si="11"/>
        <v>0</v>
      </c>
      <c r="L23" s="767">
        <f t="shared" si="14"/>
        <v>0</v>
      </c>
      <c r="M23" s="767">
        <f t="shared" si="15"/>
        <v>0</v>
      </c>
      <c r="N23" s="727">
        <f t="shared" si="12"/>
        <v>0</v>
      </c>
      <c r="O23" s="727">
        <f t="shared" si="16"/>
        <v>0</v>
      </c>
      <c r="P23" s="727">
        <f t="shared" si="17"/>
        <v>0</v>
      </c>
      <c r="Q23" s="727">
        <f t="shared" si="17"/>
        <v>0</v>
      </c>
      <c r="R23" s="727">
        <f t="shared" si="17"/>
        <v>0</v>
      </c>
      <c r="S23" s="727">
        <f t="shared" si="17"/>
        <v>0</v>
      </c>
      <c r="T23" s="727">
        <f t="shared" si="17"/>
        <v>0</v>
      </c>
      <c r="U23" s="727">
        <f t="shared" si="17"/>
        <v>0</v>
      </c>
      <c r="V23" s="727">
        <f t="shared" si="17"/>
        <v>0</v>
      </c>
      <c r="W23" s="727">
        <f t="shared" si="17"/>
        <v>0</v>
      </c>
      <c r="X23" s="727">
        <f t="shared" si="17"/>
        <v>0</v>
      </c>
      <c r="Y23" s="727">
        <f t="shared" si="17"/>
        <v>0</v>
      </c>
      <c r="Z23" s="727">
        <f t="shared" si="17"/>
        <v>0</v>
      </c>
      <c r="AA23" s="953"/>
      <c r="AB23" s="795"/>
      <c r="AC23" s="728"/>
      <c r="AD23" s="728"/>
    </row>
    <row r="24" spans="1:30" ht="17.45" customHeight="1">
      <c r="A24" s="713"/>
      <c r="B24" s="713"/>
      <c r="C24" s="648"/>
      <c r="D24" s="727"/>
      <c r="E24" s="727"/>
      <c r="F24" s="727"/>
      <c r="G24" s="727"/>
      <c r="H24" s="727"/>
      <c r="I24" s="727"/>
      <c r="J24" s="727"/>
      <c r="K24" s="727"/>
      <c r="L24" s="727"/>
      <c r="M24" s="727"/>
      <c r="N24" s="727"/>
      <c r="O24" s="727"/>
      <c r="P24" s="727"/>
      <c r="Q24" s="727"/>
      <c r="R24" s="727"/>
      <c r="S24" s="727"/>
      <c r="T24" s="727"/>
      <c r="U24" s="727"/>
      <c r="V24" s="727"/>
      <c r="W24" s="727"/>
      <c r="X24" s="727"/>
      <c r="Y24" s="713"/>
      <c r="Z24" s="713"/>
      <c r="AA24" s="713"/>
      <c r="AB24" s="792"/>
      <c r="AC24" s="713"/>
      <c r="AD24" s="713"/>
    </row>
    <row r="25" spans="1:30" ht="15.6" customHeight="1">
      <c r="A25" s="713"/>
      <c r="B25" s="713"/>
      <c r="C25" s="648"/>
      <c r="D25" s="727"/>
      <c r="E25" s="727"/>
      <c r="F25" s="727"/>
      <c r="G25" s="727"/>
      <c r="H25" s="727"/>
      <c r="I25" s="727"/>
      <c r="J25" s="727"/>
      <c r="K25" s="727"/>
      <c r="L25" s="727"/>
      <c r="M25" s="727"/>
      <c r="N25" s="727"/>
      <c r="O25" s="727"/>
      <c r="P25" s="727"/>
      <c r="Q25" s="727"/>
      <c r="R25" s="727"/>
      <c r="S25" s="727"/>
      <c r="T25" s="727"/>
      <c r="U25" s="727"/>
      <c r="V25" s="727"/>
      <c r="W25" s="727"/>
      <c r="X25" s="727"/>
      <c r="Y25" s="713"/>
      <c r="Z25" s="713"/>
      <c r="AA25" s="713"/>
      <c r="AB25" s="764"/>
      <c r="AC25" s="713"/>
      <c r="AD25" s="713"/>
    </row>
    <row r="26" spans="1:30" s="777" customFormat="1" ht="16.5" thickBot="1">
      <c r="A26" s="772">
        <v>2</v>
      </c>
      <c r="B26" s="772"/>
      <c r="C26" s="773" t="s">
        <v>10</v>
      </c>
      <c r="D26" s="798"/>
      <c r="E26" s="798"/>
      <c r="F26" s="798"/>
      <c r="G26" s="798"/>
      <c r="H26" s="798"/>
      <c r="I26" s="798"/>
      <c r="J26" s="798"/>
      <c r="K26" s="798"/>
      <c r="L26" s="798"/>
      <c r="M26" s="800">
        <f>SUM(M13:M25)</f>
        <v>390791.15384615387</v>
      </c>
      <c r="N26" s="798"/>
      <c r="O26" s="798"/>
      <c r="P26" s="798"/>
      <c r="Q26" s="798"/>
      <c r="R26" s="798"/>
      <c r="S26" s="798"/>
      <c r="T26" s="798"/>
      <c r="U26" s="798"/>
      <c r="V26" s="798"/>
      <c r="W26" s="798"/>
      <c r="X26" s="798"/>
      <c r="Y26" s="772"/>
      <c r="Z26" s="772"/>
      <c r="AA26" s="801">
        <f>SUM(AA13:AA25)</f>
        <v>0</v>
      </c>
      <c r="AB26" s="799"/>
      <c r="AC26" s="775"/>
      <c r="AD26" s="775"/>
    </row>
    <row r="27" spans="1:30" ht="16.5" thickTop="1">
      <c r="A27" s="713"/>
      <c r="B27" s="713"/>
      <c r="C27" s="648"/>
      <c r="D27" s="727"/>
      <c r="E27" s="727"/>
      <c r="F27" s="727"/>
      <c r="G27" s="727"/>
      <c r="H27" s="727"/>
      <c r="I27" s="727"/>
      <c r="J27" s="727"/>
      <c r="K27" s="727"/>
      <c r="L27" s="727"/>
      <c r="M27" s="727"/>
      <c r="N27" s="727"/>
      <c r="O27" s="727"/>
      <c r="P27" s="727"/>
      <c r="Q27" s="727"/>
      <c r="R27" s="727"/>
      <c r="S27" s="727"/>
      <c r="T27" s="727"/>
      <c r="U27" s="727"/>
      <c r="V27" s="727"/>
      <c r="W27" s="727"/>
      <c r="X27" s="727"/>
      <c r="Y27" s="713"/>
      <c r="Z27" s="713"/>
      <c r="AA27" s="713"/>
      <c r="AB27" s="764"/>
      <c r="AC27" s="713"/>
      <c r="AD27" s="713"/>
    </row>
    <row r="28" spans="1:30" ht="15.75">
      <c r="A28" s="713"/>
      <c r="B28" s="713"/>
      <c r="C28" s="648"/>
      <c r="D28" s="727"/>
      <c r="E28" s="727"/>
      <c r="F28" s="727"/>
      <c r="G28" s="727"/>
      <c r="H28" s="727"/>
      <c r="I28" s="727"/>
      <c r="J28" s="727"/>
      <c r="K28" s="727"/>
      <c r="L28" s="727"/>
      <c r="M28" s="727"/>
      <c r="N28" s="727"/>
      <c r="O28" s="727"/>
      <c r="P28" s="727"/>
      <c r="Q28" s="727"/>
      <c r="R28" s="727"/>
      <c r="S28" s="727"/>
      <c r="T28" s="727"/>
      <c r="U28" s="727"/>
      <c r="V28" s="727"/>
      <c r="W28" s="727"/>
      <c r="X28" s="727"/>
      <c r="Y28" s="713"/>
      <c r="Z28" s="713"/>
      <c r="AA28" s="713"/>
      <c r="AB28" s="764"/>
      <c r="AC28" s="713"/>
      <c r="AD28" s="713"/>
    </row>
    <row r="29" spans="1:30" ht="15.75">
      <c r="A29" s="713"/>
      <c r="B29" s="713"/>
      <c r="C29" s="648"/>
      <c r="D29" s="727"/>
      <c r="E29" s="727"/>
      <c r="F29" s="727"/>
      <c r="G29" s="727"/>
      <c r="H29" s="727"/>
      <c r="I29" s="727"/>
      <c r="J29" s="727"/>
      <c r="K29" s="727"/>
      <c r="L29" s="727"/>
      <c r="M29" s="727"/>
      <c r="N29" s="727"/>
      <c r="O29" s="727"/>
      <c r="P29" s="727"/>
      <c r="Q29" s="727"/>
      <c r="R29" s="727"/>
      <c r="S29" s="727"/>
      <c r="T29" s="727"/>
      <c r="U29" s="727"/>
      <c r="V29" s="727"/>
      <c r="W29" s="727"/>
      <c r="X29" s="727"/>
      <c r="Y29" s="713"/>
      <c r="Z29" s="713"/>
      <c r="AA29" s="713"/>
      <c r="AB29" s="764"/>
      <c r="AC29" s="713"/>
      <c r="AD29" s="713"/>
    </row>
    <row r="30" spans="1:30" ht="15.75">
      <c r="C30" s="730" t="s">
        <v>194</v>
      </c>
      <c r="D30" s="648"/>
      <c r="E30" s="648"/>
      <c r="F30" s="648"/>
      <c r="H30" s="648"/>
    </row>
    <row r="31" spans="1:30" ht="15.75">
      <c r="C31" s="648" t="s">
        <v>1134</v>
      </c>
    </row>
    <row r="32" spans="1:30" ht="15.75">
      <c r="C32" s="648" t="s">
        <v>805</v>
      </c>
    </row>
    <row r="33" spans="3:9" ht="15.75">
      <c r="C33" s="648" t="s">
        <v>806</v>
      </c>
    </row>
    <row r="34" spans="3:9" ht="15.75">
      <c r="C34" s="648" t="s">
        <v>807</v>
      </c>
    </row>
    <row r="35" spans="3:9" ht="15.75">
      <c r="C35" s="648" t="s">
        <v>1140</v>
      </c>
    </row>
    <row r="36" spans="3:9" ht="15.75">
      <c r="C36" s="648" t="s">
        <v>1072</v>
      </c>
      <c r="D36" s="648"/>
      <c r="E36" s="648"/>
      <c r="F36" s="648"/>
      <c r="G36" s="648"/>
      <c r="H36" s="648"/>
      <c r="I36" s="648"/>
    </row>
  </sheetData>
  <pageMargins left="0.7" right="0.7" top="0.75" bottom="0.75" header="0.3" footer="0.3"/>
  <pageSetup scale="19"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B63AF-3534-4901-8F24-9892F11FE4FB}">
  <sheetPr codeName="Sheet29"/>
  <dimension ref="A1:M76"/>
  <sheetViews>
    <sheetView view="pageBreakPreview" zoomScale="60" zoomScaleNormal="100" workbookViewId="0"/>
  </sheetViews>
  <sheetFormatPr defaultColWidth="8.88671875" defaultRowHeight="15.75"/>
  <cols>
    <col min="1" max="1" width="11.6640625" style="1" customWidth="1"/>
    <col min="2" max="2" width="23.6640625" style="1" customWidth="1"/>
    <col min="3" max="3" width="1.21875" style="1" customWidth="1"/>
    <col min="4" max="4" width="50.77734375" style="1" customWidth="1"/>
    <col min="5" max="5" width="1.44140625" style="1" customWidth="1"/>
    <col min="6" max="6" width="22.33203125" style="1" customWidth="1"/>
    <col min="7" max="7" width="26.33203125" style="1" customWidth="1"/>
    <col min="8" max="8" width="29.33203125" style="1" customWidth="1"/>
    <col min="9" max="9" width="9.44140625" style="1" bestFit="1" customWidth="1"/>
    <col min="10" max="10" width="8.88671875" style="1"/>
    <col min="11" max="11" width="11.6640625" style="1" bestFit="1" customWidth="1"/>
    <col min="12" max="12" width="8.88671875" style="1"/>
    <col min="13" max="13" width="11" style="1" bestFit="1" customWidth="1"/>
    <col min="14" max="14" width="8.88671875" style="1"/>
    <col min="15" max="15" width="11.88671875" style="1" bestFit="1" customWidth="1"/>
    <col min="16" max="16384" width="8.88671875" style="1"/>
  </cols>
  <sheetData>
    <row r="1" spans="1:8">
      <c r="F1" s="619"/>
      <c r="G1" s="1097" t="str">
        <f>'Attachment H-34A '!K1&amp;""&amp;", Attachment 20"</f>
        <v>Attachment H-34A, Attachment 20</v>
      </c>
      <c r="H1" s="1097"/>
    </row>
    <row r="2" spans="1:8">
      <c r="F2" s="619"/>
      <c r="G2" s="1097" t="s">
        <v>189</v>
      </c>
      <c r="H2" s="1097"/>
    </row>
    <row r="3" spans="1:8">
      <c r="F3" s="620"/>
      <c r="G3" s="1097" t="str">
        <f>'Attachment H-34A '!K4</f>
        <v>For the 12 months ended 12/31/2024</v>
      </c>
      <c r="H3" s="1097"/>
    </row>
    <row r="4" spans="1:8">
      <c r="F4" s="619"/>
    </row>
    <row r="5" spans="1:8">
      <c r="B5" s="621" t="s">
        <v>628</v>
      </c>
      <c r="C5" s="29"/>
      <c r="D5" s="29"/>
      <c r="F5" s="620"/>
    </row>
    <row r="6" spans="1:8">
      <c r="F6" s="647" t="s">
        <v>692</v>
      </c>
      <c r="G6" s="647" t="str">
        <f>"("&amp;CHAR(CODE(MID(F6,2,1))+1)&amp;")"</f>
        <v>(B)</v>
      </c>
      <c r="H6" s="647" t="str">
        <f>"("&amp;CHAR(CODE(MID(G6,2,1))+1)&amp;")"</f>
        <v>(C)</v>
      </c>
    </row>
    <row r="7" spans="1:8" ht="31.5">
      <c r="A7" s="553" t="s">
        <v>681</v>
      </c>
      <c r="B7" s="622" t="s">
        <v>629</v>
      </c>
      <c r="D7" s="18" t="s">
        <v>577</v>
      </c>
      <c r="F7" s="623" t="s">
        <v>682</v>
      </c>
      <c r="G7" s="623" t="s">
        <v>1171</v>
      </c>
      <c r="H7" s="623" t="s">
        <v>1138</v>
      </c>
    </row>
    <row r="8" spans="1:8">
      <c r="B8" s="18"/>
      <c r="D8" s="18"/>
      <c r="F8" s="639"/>
      <c r="G8" s="639"/>
      <c r="H8" s="639"/>
    </row>
    <row r="9" spans="1:8">
      <c r="A9" s="586">
        <v>82</v>
      </c>
      <c r="B9" s="586"/>
      <c r="D9" s="624" t="s">
        <v>630</v>
      </c>
      <c r="F9" s="639"/>
      <c r="G9" s="639"/>
      <c r="H9" s="639"/>
    </row>
    <row r="10" spans="1:8">
      <c r="A10" s="586">
        <v>83</v>
      </c>
      <c r="B10" s="586">
        <v>560</v>
      </c>
      <c r="D10" s="1" t="s">
        <v>631</v>
      </c>
      <c r="F10" s="974">
        <v>257963</v>
      </c>
      <c r="G10" s="980">
        <f>-32-57</f>
        <v>-89</v>
      </c>
      <c r="H10" s="633">
        <f>F10+G10</f>
        <v>257874</v>
      </c>
    </row>
    <row r="11" spans="1:8">
      <c r="A11" s="586">
        <v>84</v>
      </c>
      <c r="B11" s="586"/>
      <c r="F11" s="975"/>
      <c r="G11" s="981"/>
      <c r="H11" s="639"/>
    </row>
    <row r="12" spans="1:8">
      <c r="A12" s="586">
        <v>85</v>
      </c>
      <c r="B12" s="586">
        <v>561.1</v>
      </c>
      <c r="D12" s="1" t="s">
        <v>632</v>
      </c>
      <c r="F12" s="974">
        <v>1426944</v>
      </c>
      <c r="G12" s="980"/>
      <c r="H12" s="633">
        <f t="shared" ref="H12:H25" si="0">F12+G12</f>
        <v>1426944</v>
      </c>
    </row>
    <row r="13" spans="1:8">
      <c r="A13" s="586">
        <v>86</v>
      </c>
      <c r="B13" s="586">
        <v>561.20000000000005</v>
      </c>
      <c r="D13" s="1" t="s">
        <v>633</v>
      </c>
      <c r="F13" s="974">
        <v>327759</v>
      </c>
      <c r="G13" s="980"/>
      <c r="H13" s="633">
        <f t="shared" si="0"/>
        <v>327759</v>
      </c>
    </row>
    <row r="14" spans="1:8">
      <c r="A14" s="586">
        <v>87</v>
      </c>
      <c r="B14" s="586">
        <v>561.29999999999995</v>
      </c>
      <c r="D14" s="1" t="s">
        <v>634</v>
      </c>
      <c r="F14" s="974"/>
      <c r="G14" s="980"/>
      <c r="H14" s="633">
        <f t="shared" si="0"/>
        <v>0</v>
      </c>
    </row>
    <row r="15" spans="1:8">
      <c r="A15" s="586">
        <v>88</v>
      </c>
      <c r="B15" s="586">
        <v>561.4</v>
      </c>
      <c r="D15" s="1" t="s">
        <v>635</v>
      </c>
      <c r="F15" s="974"/>
      <c r="G15" s="980"/>
      <c r="H15" s="633">
        <f t="shared" si="0"/>
        <v>0</v>
      </c>
    </row>
    <row r="16" spans="1:8">
      <c r="A16" s="586">
        <v>89</v>
      </c>
      <c r="B16" s="586">
        <v>561.5</v>
      </c>
      <c r="D16" s="1" t="s">
        <v>636</v>
      </c>
      <c r="F16" s="974"/>
      <c r="G16" s="980"/>
      <c r="H16" s="633">
        <f t="shared" si="0"/>
        <v>0</v>
      </c>
    </row>
    <row r="17" spans="1:13">
      <c r="A17" s="586">
        <v>90</v>
      </c>
      <c r="B17" s="586">
        <v>561.6</v>
      </c>
      <c r="D17" s="1" t="s">
        <v>637</v>
      </c>
      <c r="F17" s="974">
        <v>-4227</v>
      </c>
      <c r="G17" s="980">
        <v>42010</v>
      </c>
      <c r="H17" s="633">
        <f t="shared" si="0"/>
        <v>37783</v>
      </c>
    </row>
    <row r="18" spans="1:13">
      <c r="A18" s="586">
        <v>91</v>
      </c>
      <c r="B18" s="586">
        <v>561.70000000000005</v>
      </c>
      <c r="D18" s="1" t="s">
        <v>638</v>
      </c>
      <c r="F18" s="974">
        <v>-115880</v>
      </c>
      <c r="G18" s="980">
        <v>30263</v>
      </c>
      <c r="H18" s="633">
        <f t="shared" si="0"/>
        <v>-85617</v>
      </c>
      <c r="M18"/>
    </row>
    <row r="19" spans="1:13">
      <c r="A19" s="586">
        <v>92</v>
      </c>
      <c r="B19" s="586">
        <v>561.79999999999995</v>
      </c>
      <c r="D19" s="1" t="s">
        <v>639</v>
      </c>
      <c r="F19" s="974"/>
      <c r="G19" s="980"/>
      <c r="H19" s="633">
        <f t="shared" si="0"/>
        <v>0</v>
      </c>
    </row>
    <row r="20" spans="1:13">
      <c r="A20" s="586">
        <v>93</v>
      </c>
      <c r="B20" s="626">
        <v>562</v>
      </c>
      <c r="D20" s="1" t="s">
        <v>640</v>
      </c>
      <c r="F20" s="974">
        <v>675405.83999999985</v>
      </c>
      <c r="G20" s="980">
        <v>-85</v>
      </c>
      <c r="H20" s="633">
        <f t="shared" si="0"/>
        <v>675320.83999999985</v>
      </c>
      <c r="K20"/>
    </row>
    <row r="21" spans="1:13">
      <c r="A21" s="586">
        <v>94</v>
      </c>
      <c r="B21" s="626">
        <v>563</v>
      </c>
      <c r="D21" s="1" t="s">
        <v>641</v>
      </c>
      <c r="F21" s="974">
        <v>3102228</v>
      </c>
      <c r="G21" s="980">
        <f>-16770</f>
        <v>-16770</v>
      </c>
      <c r="H21" s="633">
        <f t="shared" si="0"/>
        <v>3085458</v>
      </c>
    </row>
    <row r="22" spans="1:13">
      <c r="A22" s="586">
        <v>95</v>
      </c>
      <c r="B22" s="626">
        <v>564</v>
      </c>
      <c r="D22" s="1" t="s">
        <v>642</v>
      </c>
      <c r="F22" s="974"/>
      <c r="G22" s="980"/>
      <c r="H22" s="633">
        <f t="shared" si="0"/>
        <v>0</v>
      </c>
    </row>
    <row r="23" spans="1:13">
      <c r="A23" s="586">
        <v>96</v>
      </c>
      <c r="B23" s="626">
        <v>565</v>
      </c>
      <c r="D23" s="1" t="s">
        <v>643</v>
      </c>
      <c r="F23" s="974"/>
      <c r="G23" s="980"/>
      <c r="H23" s="633">
        <f t="shared" si="0"/>
        <v>0</v>
      </c>
    </row>
    <row r="24" spans="1:13">
      <c r="A24" s="586">
        <v>97</v>
      </c>
      <c r="B24" s="626">
        <v>566</v>
      </c>
      <c r="D24" s="1" t="s">
        <v>644</v>
      </c>
      <c r="F24" s="974">
        <v>762548</v>
      </c>
      <c r="G24" s="980">
        <v>-19438</v>
      </c>
      <c r="H24" s="633">
        <f t="shared" si="0"/>
        <v>743110</v>
      </c>
    </row>
    <row r="25" spans="1:13">
      <c r="A25" s="586">
        <v>98</v>
      </c>
      <c r="B25" s="626">
        <v>567</v>
      </c>
      <c r="D25" s="1" t="s">
        <v>645</v>
      </c>
      <c r="F25" s="974">
        <v>3864716.16</v>
      </c>
      <c r="G25" s="980">
        <v>85</v>
      </c>
      <c r="H25" s="633">
        <f t="shared" si="0"/>
        <v>3864801.16</v>
      </c>
    </row>
    <row r="26" spans="1:13">
      <c r="A26" s="586">
        <v>99</v>
      </c>
      <c r="B26" s="626"/>
      <c r="D26" s="1" t="s">
        <v>646</v>
      </c>
      <c r="F26" s="976">
        <f>SUM(F10,F12:F25)</f>
        <v>10297457</v>
      </c>
      <c r="G26" s="982">
        <f>SUM(G12:G25)+G10</f>
        <v>35976</v>
      </c>
      <c r="H26" s="627">
        <f>SUM(H12:H25)+H10</f>
        <v>10333433</v>
      </c>
    </row>
    <row r="27" spans="1:13">
      <c r="A27" s="586">
        <v>100</v>
      </c>
      <c r="B27" s="626"/>
      <c r="D27" s="624" t="s">
        <v>647</v>
      </c>
      <c r="F27" s="975"/>
      <c r="G27" s="981"/>
      <c r="H27" s="639"/>
    </row>
    <row r="28" spans="1:13">
      <c r="A28" s="586">
        <v>101</v>
      </c>
      <c r="B28" s="626">
        <v>568</v>
      </c>
      <c r="D28" s="1" t="s">
        <v>648</v>
      </c>
      <c r="F28" s="974">
        <v>1273353</v>
      </c>
      <c r="G28" s="980">
        <v>-62067</v>
      </c>
      <c r="H28" s="633">
        <f t="shared" ref="H28:H37" si="1">F28+G28</f>
        <v>1211286</v>
      </c>
    </row>
    <row r="29" spans="1:13">
      <c r="A29" s="586">
        <v>102</v>
      </c>
      <c r="B29" s="626">
        <v>569</v>
      </c>
      <c r="D29" s="1" t="s">
        <v>649</v>
      </c>
      <c r="F29" s="974"/>
      <c r="G29" s="980"/>
      <c r="H29" s="633">
        <f t="shared" si="1"/>
        <v>0</v>
      </c>
    </row>
    <row r="30" spans="1:13">
      <c r="A30" s="586">
        <v>103</v>
      </c>
      <c r="B30" s="628">
        <v>569.1</v>
      </c>
      <c r="D30" s="1" t="s">
        <v>650</v>
      </c>
      <c r="F30" s="974">
        <v>19967</v>
      </c>
      <c r="G30" s="980">
        <v>-271</v>
      </c>
      <c r="H30" s="633">
        <f t="shared" si="1"/>
        <v>19696</v>
      </c>
    </row>
    <row r="31" spans="1:13">
      <c r="A31" s="586">
        <v>104</v>
      </c>
      <c r="B31" s="628">
        <v>569.20000000000005</v>
      </c>
      <c r="D31" s="1" t="s">
        <v>651</v>
      </c>
      <c r="F31" s="974">
        <v>31634</v>
      </c>
      <c r="G31" s="980">
        <v>-68</v>
      </c>
      <c r="H31" s="633">
        <f t="shared" si="1"/>
        <v>31566</v>
      </c>
    </row>
    <row r="32" spans="1:13">
      <c r="A32" s="586">
        <v>105</v>
      </c>
      <c r="B32" s="628">
        <v>569.29999999999995</v>
      </c>
      <c r="D32" s="1" t="s">
        <v>652</v>
      </c>
      <c r="F32" s="974">
        <v>38</v>
      </c>
      <c r="G32" s="980"/>
      <c r="H32" s="633">
        <f t="shared" si="1"/>
        <v>38</v>
      </c>
      <c r="J32"/>
    </row>
    <row r="33" spans="1:8">
      <c r="A33" s="586">
        <v>106</v>
      </c>
      <c r="B33" s="628">
        <v>569.4</v>
      </c>
      <c r="D33" s="1" t="s">
        <v>653</v>
      </c>
      <c r="F33" s="974"/>
      <c r="G33" s="980"/>
      <c r="H33" s="633">
        <f t="shared" si="1"/>
        <v>0</v>
      </c>
    </row>
    <row r="34" spans="1:8">
      <c r="A34" s="586">
        <v>107</v>
      </c>
      <c r="B34" s="586">
        <v>570</v>
      </c>
      <c r="D34" s="1" t="s">
        <v>654</v>
      </c>
      <c r="F34" s="974">
        <v>2243229</v>
      </c>
      <c r="G34" s="980">
        <v>-35473</v>
      </c>
      <c r="H34" s="633">
        <f t="shared" si="1"/>
        <v>2207756</v>
      </c>
    </row>
    <row r="35" spans="1:8">
      <c r="A35" s="586">
        <v>108</v>
      </c>
      <c r="B35" s="586">
        <v>571</v>
      </c>
      <c r="D35" s="1" t="s">
        <v>655</v>
      </c>
      <c r="F35" s="974">
        <v>9256106</v>
      </c>
      <c r="G35" s="980">
        <v>-91813</v>
      </c>
      <c r="H35" s="633">
        <f t="shared" si="1"/>
        <v>9164293</v>
      </c>
    </row>
    <row r="36" spans="1:8">
      <c r="A36" s="586">
        <v>109</v>
      </c>
      <c r="B36" s="586">
        <v>572</v>
      </c>
      <c r="D36" s="1" t="s">
        <v>656</v>
      </c>
      <c r="F36" s="974">
        <v>113</v>
      </c>
      <c r="G36" s="980"/>
      <c r="H36" s="633">
        <f t="shared" si="1"/>
        <v>113</v>
      </c>
    </row>
    <row r="37" spans="1:8">
      <c r="A37" s="586">
        <v>110</v>
      </c>
      <c r="B37" s="586">
        <v>573</v>
      </c>
      <c r="D37" s="1" t="s">
        <v>657</v>
      </c>
      <c r="F37" s="977">
        <v>-477065</v>
      </c>
      <c r="G37" s="983"/>
      <c r="H37" s="633">
        <f t="shared" si="1"/>
        <v>-477065</v>
      </c>
    </row>
    <row r="38" spans="1:8">
      <c r="A38" s="586">
        <v>111</v>
      </c>
      <c r="B38" s="586"/>
      <c r="D38" s="1" t="s">
        <v>658</v>
      </c>
      <c r="F38" s="978">
        <f>SUM(F28:F37)</f>
        <v>12347375</v>
      </c>
      <c r="G38" s="984">
        <f>SUM(G28:G37)</f>
        <v>-189692</v>
      </c>
      <c r="H38" s="627">
        <f>SUM(H28:H37)</f>
        <v>12157683</v>
      </c>
    </row>
    <row r="39" spans="1:8" ht="16.5" thickBot="1">
      <c r="A39" s="586">
        <v>112</v>
      </c>
      <c r="B39" s="628"/>
      <c r="D39" s="18" t="s">
        <v>678</v>
      </c>
      <c r="F39" s="979">
        <f>F26+F38</f>
        <v>22644832</v>
      </c>
      <c r="G39" s="985">
        <f>G26+G38+G10</f>
        <v>-153805</v>
      </c>
      <c r="H39" s="630">
        <f>H26+H38</f>
        <v>22491116</v>
      </c>
    </row>
    <row r="40" spans="1:8" ht="16.5" thickTop="1">
      <c r="A40" s="2"/>
      <c r="B40" s="631"/>
      <c r="D40" s="18"/>
      <c r="F40" s="18"/>
    </row>
    <row r="41" spans="1:8">
      <c r="A41" s="2" t="s">
        <v>224</v>
      </c>
      <c r="B41" s="631"/>
      <c r="D41" s="18"/>
      <c r="F41" s="18"/>
    </row>
    <row r="42" spans="1:8">
      <c r="A42" s="586" t="s">
        <v>223</v>
      </c>
      <c r="B42" s="631" t="s">
        <v>659</v>
      </c>
      <c r="D42" s="18"/>
      <c r="F42" s="18"/>
    </row>
    <row r="43" spans="1:8">
      <c r="A43" s="586" t="s">
        <v>282</v>
      </c>
      <c r="B43" s="631" t="s">
        <v>1172</v>
      </c>
      <c r="D43" s="18"/>
      <c r="F43" s="18"/>
    </row>
    <row r="44" spans="1:8">
      <c r="A44" s="586"/>
      <c r="B44" s="631"/>
      <c r="D44" s="18"/>
      <c r="F44" s="18"/>
    </row>
    <row r="45" spans="1:8">
      <c r="A45" s="586"/>
      <c r="B45" s="631"/>
      <c r="D45" s="18"/>
      <c r="F45" s="619"/>
      <c r="G45" s="1097" t="str">
        <f>G1</f>
        <v>Attachment H-34A, Attachment 20</v>
      </c>
      <c r="H45" s="1097"/>
    </row>
    <row r="46" spans="1:8">
      <c r="A46" s="2"/>
      <c r="B46" s="631"/>
      <c r="D46" s="18"/>
      <c r="F46" s="619"/>
      <c r="G46" s="1097" t="s">
        <v>192</v>
      </c>
      <c r="H46" s="1097"/>
    </row>
    <row r="47" spans="1:8">
      <c r="A47" s="2"/>
      <c r="B47" s="631"/>
      <c r="F47" s="620"/>
      <c r="G47" s="1097" t="str">
        <f>'Attachment H-34A '!K4</f>
        <v>For the 12 months ended 12/31/2024</v>
      </c>
      <c r="H47" s="1097"/>
    </row>
    <row r="48" spans="1:8">
      <c r="B48" s="631"/>
    </row>
    <row r="50" spans="1:8">
      <c r="B50" s="621" t="s">
        <v>660</v>
      </c>
      <c r="C50" s="29"/>
      <c r="D50" s="29"/>
      <c r="E50" s="29"/>
      <c r="F50" s="647" t="s">
        <v>692</v>
      </c>
      <c r="G50" s="647" t="str">
        <f>"("&amp;CHAR(CODE(MID(F50,2,1))+1)&amp;")"</f>
        <v>(B)</v>
      </c>
      <c r="H50" s="647" t="str">
        <f>"("&amp;CHAR(CODE(MID(G50,2,1))+1)&amp;")"</f>
        <v>(C)</v>
      </c>
    </row>
    <row r="52" spans="1:8" ht="31.5">
      <c r="A52" s="553" t="s">
        <v>683</v>
      </c>
      <c r="B52" s="622" t="s">
        <v>629</v>
      </c>
      <c r="D52" s="18" t="s">
        <v>577</v>
      </c>
      <c r="F52" s="623" t="s">
        <v>684</v>
      </c>
      <c r="G52" s="623" t="s">
        <v>1171</v>
      </c>
      <c r="H52" s="623" t="s">
        <v>1138</v>
      </c>
    </row>
    <row r="53" spans="1:8">
      <c r="B53" s="18"/>
      <c r="D53" s="18"/>
      <c r="F53" s="639"/>
      <c r="G53" s="639"/>
      <c r="H53" s="639"/>
    </row>
    <row r="54" spans="1:8">
      <c r="A54" s="586">
        <v>180</v>
      </c>
      <c r="B54" s="17"/>
      <c r="D54" s="624" t="s">
        <v>630</v>
      </c>
      <c r="F54" s="639"/>
      <c r="G54" s="639"/>
      <c r="H54" s="639"/>
    </row>
    <row r="55" spans="1:8">
      <c r="A55" s="586">
        <v>181</v>
      </c>
      <c r="B55" s="626">
        <v>920</v>
      </c>
      <c r="D55" s="1" t="s">
        <v>661</v>
      </c>
      <c r="F55" s="974">
        <v>1691258</v>
      </c>
      <c r="G55" s="980"/>
      <c r="H55" s="625">
        <f>F55+G55</f>
        <v>1691258</v>
      </c>
    </row>
    <row r="56" spans="1:8">
      <c r="A56" s="586">
        <v>182</v>
      </c>
      <c r="B56" s="626">
        <v>921</v>
      </c>
      <c r="D56" s="1" t="s">
        <v>662</v>
      </c>
      <c r="F56" s="974"/>
      <c r="G56" s="980"/>
      <c r="H56" s="625">
        <f t="shared" ref="H56:H67" si="2">F56+G56</f>
        <v>0</v>
      </c>
    </row>
    <row r="57" spans="1:8">
      <c r="A57" s="586">
        <v>183</v>
      </c>
      <c r="B57" s="632" t="s">
        <v>663</v>
      </c>
      <c r="D57" s="1" t="s">
        <v>664</v>
      </c>
      <c r="F57" s="974">
        <v>-655226</v>
      </c>
      <c r="G57" s="980"/>
      <c r="H57" s="625">
        <f t="shared" si="2"/>
        <v>-655226</v>
      </c>
    </row>
    <row r="58" spans="1:8">
      <c r="A58" s="586">
        <v>184</v>
      </c>
      <c r="B58" s="626">
        <v>923</v>
      </c>
      <c r="D58" s="1" t="s">
        <v>665</v>
      </c>
      <c r="F58" s="974">
        <v>3300047</v>
      </c>
      <c r="G58" s="980">
        <v>-137940</v>
      </c>
      <c r="H58" s="625">
        <f t="shared" si="2"/>
        <v>3162107</v>
      </c>
    </row>
    <row r="59" spans="1:8">
      <c r="A59" s="586">
        <v>185</v>
      </c>
      <c r="B59" s="626">
        <v>924</v>
      </c>
      <c r="D59" s="1" t="s">
        <v>666</v>
      </c>
      <c r="F59" s="974"/>
      <c r="G59" s="980"/>
      <c r="H59" s="625">
        <f t="shared" si="2"/>
        <v>0</v>
      </c>
    </row>
    <row r="60" spans="1:8">
      <c r="A60" s="586">
        <v>186</v>
      </c>
      <c r="B60" s="626">
        <v>925</v>
      </c>
      <c r="D60" s="1" t="s">
        <v>667</v>
      </c>
      <c r="F60" s="974">
        <v>94</v>
      </c>
      <c r="G60" s="980"/>
      <c r="H60" s="625">
        <f t="shared" si="2"/>
        <v>94</v>
      </c>
    </row>
    <row r="61" spans="1:8">
      <c r="A61" s="586">
        <v>187</v>
      </c>
      <c r="B61" s="626">
        <v>926</v>
      </c>
      <c r="D61" s="1" t="s">
        <v>668</v>
      </c>
      <c r="F61" s="974">
        <v>82113</v>
      </c>
      <c r="G61" s="980">
        <v>-6457</v>
      </c>
      <c r="H61" s="625">
        <f t="shared" si="2"/>
        <v>75656</v>
      </c>
    </row>
    <row r="62" spans="1:8">
      <c r="A62" s="586">
        <v>188</v>
      </c>
      <c r="B62" s="626">
        <v>927</v>
      </c>
      <c r="D62" s="1" t="s">
        <v>669</v>
      </c>
      <c r="F62" s="974"/>
      <c r="G62" s="980"/>
      <c r="H62" s="625">
        <f t="shared" si="2"/>
        <v>0</v>
      </c>
    </row>
    <row r="63" spans="1:8">
      <c r="A63" s="586">
        <v>189</v>
      </c>
      <c r="B63" s="626">
        <v>928</v>
      </c>
      <c r="D63" s="1" t="s">
        <v>670</v>
      </c>
      <c r="F63" s="974"/>
      <c r="G63" s="980"/>
      <c r="H63" s="625">
        <f t="shared" si="2"/>
        <v>0</v>
      </c>
    </row>
    <row r="64" spans="1:8">
      <c r="A64" s="586">
        <v>190</v>
      </c>
      <c r="B64" s="626" t="s">
        <v>671</v>
      </c>
      <c r="D64" s="1" t="s">
        <v>672</v>
      </c>
      <c r="F64" s="974"/>
      <c r="G64" s="980"/>
      <c r="H64" s="625">
        <f t="shared" si="2"/>
        <v>0</v>
      </c>
    </row>
    <row r="65" spans="1:8">
      <c r="A65" s="586">
        <v>191</v>
      </c>
      <c r="B65" s="628">
        <v>930.1</v>
      </c>
      <c r="D65" s="1" t="s">
        <v>673</v>
      </c>
      <c r="F65" s="974">
        <v>6667</v>
      </c>
      <c r="G65" s="980">
        <v>-6667</v>
      </c>
      <c r="H65" s="625">
        <f t="shared" si="2"/>
        <v>0</v>
      </c>
    </row>
    <row r="66" spans="1:8">
      <c r="A66" s="586">
        <v>192</v>
      </c>
      <c r="B66" s="628">
        <v>930.2</v>
      </c>
      <c r="D66" s="1" t="s">
        <v>674</v>
      </c>
      <c r="F66" s="974">
        <v>110052.22999999994</v>
      </c>
      <c r="G66" s="980">
        <v>-4057.65</v>
      </c>
      <c r="H66" s="625">
        <f t="shared" si="2"/>
        <v>105994.57999999994</v>
      </c>
    </row>
    <row r="67" spans="1:8">
      <c r="A67" s="586">
        <v>193</v>
      </c>
      <c r="B67" s="626">
        <v>931</v>
      </c>
      <c r="D67" s="1" t="s">
        <v>645</v>
      </c>
      <c r="F67" s="974"/>
      <c r="G67" s="980"/>
      <c r="H67" s="625">
        <f t="shared" si="2"/>
        <v>0</v>
      </c>
    </row>
    <row r="68" spans="1:8">
      <c r="A68" s="586">
        <v>194</v>
      </c>
      <c r="B68" s="628"/>
      <c r="D68" s="18" t="s">
        <v>675</v>
      </c>
      <c r="F68" s="976">
        <f>SUM(F55:F67)</f>
        <v>4535005.2299999995</v>
      </c>
      <c r="G68" s="982">
        <f>SUM(G55:G67)</f>
        <v>-155121.65</v>
      </c>
      <c r="H68" s="627">
        <f>SUM(H55:H67)</f>
        <v>4379883.58</v>
      </c>
    </row>
    <row r="69" spans="1:8">
      <c r="A69" s="586">
        <v>195</v>
      </c>
      <c r="B69" s="17"/>
      <c r="D69" s="624" t="s">
        <v>647</v>
      </c>
      <c r="F69" s="975"/>
      <c r="G69" s="981"/>
      <c r="H69" s="638"/>
    </row>
    <row r="70" spans="1:8">
      <c r="A70" s="586">
        <v>196</v>
      </c>
      <c r="B70" s="626">
        <v>935</v>
      </c>
      <c r="D70" s="1" t="s">
        <v>676</v>
      </c>
      <c r="F70" s="977">
        <v>2590429</v>
      </c>
      <c r="G70" s="983">
        <v>-1304</v>
      </c>
      <c r="H70" s="629">
        <f>F70+G70</f>
        <v>2589125</v>
      </c>
    </row>
    <row r="71" spans="1:8" ht="16.5" thickBot="1">
      <c r="A71" s="586">
        <v>197</v>
      </c>
      <c r="B71" s="17"/>
      <c r="D71" s="18" t="s">
        <v>679</v>
      </c>
      <c r="F71" s="979">
        <f>F68+F70</f>
        <v>7125434.2299999995</v>
      </c>
      <c r="G71" s="985">
        <f>G68+G70</f>
        <v>-156425.65</v>
      </c>
      <c r="H71" s="630">
        <f>H68+H70</f>
        <v>6969008.5800000001</v>
      </c>
    </row>
    <row r="72" spans="1:8" ht="16.5" thickTop="1"/>
    <row r="73" spans="1:8">
      <c r="A73" s="2" t="s">
        <v>224</v>
      </c>
      <c r="B73" s="631"/>
    </row>
    <row r="74" spans="1:8">
      <c r="A74" s="586" t="s">
        <v>236</v>
      </c>
      <c r="B74" s="631" t="s">
        <v>659</v>
      </c>
    </row>
    <row r="75" spans="1:8">
      <c r="A75" s="586" t="s">
        <v>282</v>
      </c>
      <c r="B75" s="631" t="s">
        <v>1173</v>
      </c>
    </row>
    <row r="76" spans="1:8">
      <c r="B76" s="631"/>
    </row>
  </sheetData>
  <mergeCells count="6">
    <mergeCell ref="G47:H47"/>
    <mergeCell ref="G1:H1"/>
    <mergeCell ref="G2:H2"/>
    <mergeCell ref="G3:H3"/>
    <mergeCell ref="G45:H45"/>
    <mergeCell ref="G46:H46"/>
  </mergeCells>
  <pageMargins left="0.7" right="0.7" top="0.75" bottom="0.75" header="0.3" footer="0.3"/>
  <pageSetup scale="45" orientation="portrait" horizontalDpi="1200" verticalDpi="1200" r:id="rId1"/>
  <rowBreaks count="1" manualBreakCount="1">
    <brk id="44" max="16383" man="1"/>
  </rowBreaks>
  <ignoredErrors>
    <ignoredError sqref="G3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19</vt:i4>
      </vt:variant>
    </vt:vector>
  </HeadingPairs>
  <TitlesOfParts>
    <vt:vector size="48" baseType="lpstr">
      <vt:lpstr>Attachment H-34A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NITS True-Up</vt:lpstr>
      <vt:lpstr>Attachment 13a - TEC True-Up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18 - Tax Rates'!Print_Area</vt:lpstr>
      <vt:lpstr>'Attachment 19 - Reg Asset'!Print_Area</vt:lpstr>
      <vt:lpstr>'Attachment 2 - ROE Calcs'!Print_Area</vt:lpstr>
      <vt:lpstr>'Attachment 20 - O&amp;M and A&amp;G'!Print_Area</vt:lpstr>
      <vt:lpstr>'Attachment 3 - Gross Plant'!Print_Area</vt:lpstr>
      <vt:lpstr>'Attachment 5 - ADIT Summary'!Print_Area</vt:lpstr>
      <vt:lpstr>'Attachment 5a - ADIT Detail'!Print_Area</vt:lpstr>
      <vt:lpstr>'Attachment 5b - ADIT Norm PTRR'!Print_Area</vt:lpstr>
      <vt:lpstr>'Attachment H-34A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2019-10-25T16:30:20Z</cp:lastPrinted>
  <dcterms:created xsi:type="dcterms:W3CDTF">2008-03-20T17:17:42Z</dcterms:created>
  <dcterms:modified xsi:type="dcterms:W3CDTF">2025-06-16T20:13:35Z</dcterms:modified>
</cp:coreProperties>
</file>